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270" yWindow="600" windowWidth="24615" windowHeight="11445"/>
  </bookViews>
  <sheets>
    <sheet name="АП" sheetId="7" r:id="rId1"/>
    <sheet name="ДС" sheetId="8" r:id="rId2"/>
    <sheet name="КС" sheetId="9" r:id="rId3"/>
    <sheet name="СМП" sheetId="10" r:id="rId4"/>
  </sheets>
  <definedNames>
    <definedName name="_xlnm.Print_Titles" localSheetId="0">АП!$7:$11</definedName>
    <definedName name="_xlnm.Print_Titles" localSheetId="2">КС!$3:$6</definedName>
  </definedNames>
  <calcPr calcId="152511"/>
</workbook>
</file>

<file path=xl/calcChain.xml><?xml version="1.0" encoding="utf-8"?>
<calcChain xmlns="http://schemas.openxmlformats.org/spreadsheetml/2006/main">
  <c r="M7" i="10" l="1"/>
  <c r="M5" i="10"/>
  <c r="I8" i="9"/>
  <c r="I9" i="9"/>
  <c r="I11" i="9"/>
  <c r="I12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9" i="9"/>
  <c r="I34" i="9"/>
  <c r="I36" i="9"/>
  <c r="I37" i="9"/>
  <c r="I38" i="9"/>
  <c r="I40" i="9"/>
  <c r="I41" i="9"/>
  <c r="I42" i="9"/>
  <c r="I44" i="9"/>
  <c r="I45" i="9"/>
  <c r="I46" i="9"/>
  <c r="I48" i="9"/>
  <c r="I49" i="9"/>
  <c r="I51" i="9"/>
  <c r="I52" i="9"/>
  <c r="F8" i="9"/>
  <c r="F9" i="9"/>
  <c r="F11" i="9"/>
  <c r="F12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9" i="9"/>
  <c r="F34" i="9"/>
  <c r="F36" i="9"/>
  <c r="F37" i="9"/>
  <c r="F38" i="9"/>
  <c r="F40" i="9"/>
  <c r="F41" i="9"/>
  <c r="F42" i="9"/>
  <c r="F44" i="9"/>
  <c r="F45" i="9"/>
  <c r="F46" i="9"/>
  <c r="F48" i="9"/>
  <c r="F49" i="9"/>
  <c r="F51" i="9"/>
  <c r="F52" i="9"/>
  <c r="H7" i="8"/>
  <c r="H9" i="8"/>
  <c r="H10" i="8"/>
  <c r="H13" i="8"/>
  <c r="H14" i="8"/>
  <c r="H15" i="8"/>
  <c r="H17" i="8"/>
  <c r="H18" i="8"/>
  <c r="H19" i="8"/>
  <c r="H21" i="8"/>
  <c r="H22" i="8"/>
  <c r="H23" i="8"/>
  <c r="H24" i="8"/>
  <c r="H25" i="8"/>
  <c r="H26" i="8"/>
  <c r="H29" i="8"/>
  <c r="H31" i="8"/>
  <c r="H32" i="8"/>
  <c r="H33" i="8"/>
  <c r="H36" i="8"/>
  <c r="H38" i="8"/>
  <c r="H39" i="8"/>
  <c r="H42" i="8"/>
  <c r="H44" i="8"/>
  <c r="H45" i="8"/>
  <c r="H6" i="8"/>
  <c r="F9" i="8"/>
  <c r="F10" i="8"/>
  <c r="F13" i="8"/>
  <c r="F14" i="8"/>
  <c r="F15" i="8"/>
  <c r="F17" i="8"/>
  <c r="F18" i="8"/>
  <c r="F19" i="8"/>
  <c r="F21" i="8"/>
  <c r="F22" i="8"/>
  <c r="F23" i="8"/>
  <c r="F24" i="8"/>
  <c r="F25" i="8"/>
  <c r="F26" i="8"/>
  <c r="F29" i="8"/>
  <c r="F31" i="8"/>
  <c r="F32" i="8"/>
  <c r="F33" i="8"/>
  <c r="F36" i="8"/>
  <c r="F38" i="8"/>
  <c r="F39" i="8"/>
  <c r="F42" i="8"/>
  <c r="F44" i="8"/>
  <c r="F45" i="8"/>
  <c r="F7" i="8"/>
  <c r="F6" i="8"/>
  <c r="U13" i="7"/>
  <c r="U15" i="7"/>
  <c r="U16" i="7"/>
  <c r="U17" i="7"/>
  <c r="U19" i="7"/>
  <c r="U20" i="7"/>
  <c r="U21" i="7"/>
  <c r="U22" i="7"/>
  <c r="U23" i="7"/>
  <c r="U24" i="7"/>
  <c r="U25" i="7"/>
  <c r="U27" i="7"/>
  <c r="U28" i="7"/>
  <c r="U30" i="7"/>
  <c r="U31" i="7"/>
  <c r="U33" i="7"/>
  <c r="U37" i="7"/>
  <c r="U38" i="7"/>
  <c r="U39" i="7"/>
  <c r="U40" i="7"/>
  <c r="U43" i="7"/>
  <c r="U44" i="7"/>
  <c r="U46" i="7"/>
  <c r="U48" i="7"/>
  <c r="U49" i="7"/>
  <c r="U54" i="7"/>
  <c r="U55" i="7"/>
  <c r="U12" i="7"/>
  <c r="P15" i="7"/>
  <c r="P19" i="7"/>
  <c r="P20" i="7"/>
  <c r="P21" i="7"/>
  <c r="P24" i="7"/>
  <c r="P25" i="7"/>
  <c r="P30" i="7"/>
  <c r="P31" i="7"/>
  <c r="P33" i="7"/>
  <c r="P40" i="7"/>
  <c r="P43" i="7"/>
  <c r="P44" i="7"/>
  <c r="P46" i="7"/>
  <c r="P48" i="7"/>
  <c r="P49" i="7"/>
  <c r="P54" i="7"/>
  <c r="P55" i="7"/>
  <c r="P12" i="7"/>
  <c r="L55" i="7"/>
  <c r="L54" i="7"/>
  <c r="L52" i="7"/>
  <c r="L51" i="7"/>
  <c r="L50" i="7"/>
  <c r="L49" i="7"/>
  <c r="L48" i="7"/>
  <c r="L46" i="7"/>
  <c r="L44" i="7"/>
  <c r="L43" i="7"/>
  <c r="L40" i="7"/>
  <c r="L39" i="7"/>
  <c r="L38" i="7"/>
  <c r="L37" i="7"/>
  <c r="L33" i="7"/>
  <c r="L31" i="7"/>
  <c r="L30" i="7"/>
  <c r="L28" i="7"/>
  <c r="L27" i="7"/>
  <c r="L25" i="7"/>
  <c r="L24" i="7"/>
  <c r="L22" i="7"/>
  <c r="L21" i="7"/>
  <c r="L20" i="7"/>
  <c r="L19" i="7"/>
  <c r="L18" i="7"/>
  <c r="L17" i="7"/>
  <c r="L16" i="7"/>
  <c r="L15" i="7"/>
  <c r="L13" i="7"/>
  <c r="L12" i="7"/>
</calcChain>
</file>

<file path=xl/sharedStrings.xml><?xml version="1.0" encoding="utf-8"?>
<sst xmlns="http://schemas.openxmlformats.org/spreadsheetml/2006/main" count="610" uniqueCount="167">
  <si>
    <t>Раздел I. Сведения об объемах и стоимости медицинской помощи оказываемой амбулаторно</t>
  </si>
  <si>
    <t>по состоянию на 1 июня 2023 года</t>
  </si>
  <si>
    <t>Пензенская область</t>
  </si>
  <si>
    <t>(Наименование субъекта Российской Федерации)</t>
  </si>
  <si>
    <t>Стоимость медицинской помощи,
тыс. рублей</t>
  </si>
  <si>
    <t>3</t>
  </si>
  <si>
    <t>посещения с профилак- тической целью</t>
  </si>
  <si>
    <t>4</t>
  </si>
  <si>
    <t>посещения по неотложной медицинской помощи</t>
  </si>
  <si>
    <t>5</t>
  </si>
  <si>
    <t>обращения в связи с заболева- ниями</t>
  </si>
  <si>
    <t>6</t>
  </si>
  <si>
    <t>Всего,
тыс. руб.</t>
  </si>
  <si>
    <t>7</t>
  </si>
  <si>
    <t>в том числе оказанной детям (от 0 до 17 лет включи- тельно)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</si>
  <si>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</si>
  <si>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</si>
  <si>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</si>
  <si>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</si>
  <si>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</si>
  <si>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</si>
  <si>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</si>
  <si>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</si>
  <si>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</si>
  <si>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</si>
  <si>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Акушерство и гинекология</t>
  </si>
  <si>
    <t>1</t>
  </si>
  <si>
    <t>Аллергология и иммунология</t>
  </si>
  <si>
    <t>2</t>
  </si>
  <si>
    <t>Анестезиология и реаниматология</t>
  </si>
  <si>
    <t>Гастроэнтерология</t>
  </si>
  <si>
    <t>Гематология</t>
  </si>
  <si>
    <t>В том числе онкогематология</t>
  </si>
  <si>
    <t>5.1</t>
  </si>
  <si>
    <t>Гериатрия</t>
  </si>
  <si>
    <t>Дерматовенерология</t>
  </si>
  <si>
    <t>Инфекционные болезни</t>
  </si>
  <si>
    <t>Кардиология</t>
  </si>
  <si>
    <t>Колопроктология</t>
  </si>
  <si>
    <t>Медицинская реабилитация</t>
  </si>
  <si>
    <t>Неврология</t>
  </si>
  <si>
    <t>Нейрохирургия</t>
  </si>
  <si>
    <t>Неонатология</t>
  </si>
  <si>
    <t>Нефрология</t>
  </si>
  <si>
    <t>Онкология</t>
  </si>
  <si>
    <t>В том числе химиотерапия</t>
  </si>
  <si>
    <t>16.1</t>
  </si>
  <si>
    <t>Оториноларингология</t>
  </si>
  <si>
    <t>Офтальмология</t>
  </si>
  <si>
    <t>18</t>
  </si>
  <si>
    <t>Объемы медицинской помощи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</si>
  <si>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</si>
  <si>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t>всего по амбулаторной медицинской помощи</t>
  </si>
  <si>
    <t>по неотложной медицинской помощи</t>
  </si>
  <si>
    <t>по заболеванию</t>
  </si>
  <si>
    <t>Принято к оплате с учетом результатов контроля объемов, сроков, качества и условий предоставления медицинской помощи, оказанной застрахованным лицам</t>
  </si>
  <si>
    <t>cтоимость</t>
  </si>
  <si>
    <t>с профилактической целью</t>
  </si>
  <si>
    <t>объемы</t>
  </si>
  <si>
    <t>Профиль медицинской помощи</t>
  </si>
  <si>
    <t>Код стр.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</si>
  <si>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</si>
  <si>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</si>
  <si>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</si>
  <si>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</si>
  <si>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</si>
  <si>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</si>
  <si>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</si>
  <si>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</si>
  <si>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</si>
  <si>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</si>
  <si>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Пульмонология</t>
  </si>
  <si>
    <t>24</t>
  </si>
  <si>
    <t>Ревматология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</si>
  <si>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</si>
  <si>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</si>
  <si>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</si>
  <si>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</si>
  <si>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</si>
  <si>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</si>
  <si>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</si>
  <si>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</si>
  <si>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</si>
  <si>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</si>
  <si>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</si>
  <si>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</si>
  <si>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</si>
  <si>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</si>
  <si>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</si>
  <si>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</si>
  <si>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</si>
  <si>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</si>
  <si>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</si>
  <si>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</si>
  <si>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</si>
  <si>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Эндокринология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</si>
  <si>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</si>
  <si>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</si>
  <si>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</si>
  <si>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</si>
  <si>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</si>
  <si>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</si>
  <si>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</si>
  <si>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</si>
  <si>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</si>
  <si>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Всего в рамках территориальной программы ОМС:</t>
  </si>
  <si>
    <t>41</t>
  </si>
  <si>
    <t>из строки 40- по базовой программе ОМС</t>
  </si>
  <si>
    <t>42</t>
  </si>
  <si>
    <t>x</t>
  </si>
  <si>
    <t>Раздел II. Сведения об объемах и стоимости медицинской помощи оказываемой в условиях дневных стационаров</t>
  </si>
  <si>
    <t>случаи лечения</t>
  </si>
  <si>
    <t>тыс. рублей</t>
  </si>
  <si>
    <t>Радиология, радиотерапия</t>
  </si>
  <si>
    <t>из строки 36 - по базовой программе ОМС</t>
  </si>
  <si>
    <t>Объемы и стоимость медицинской помощи, установленные Комиссией на год</t>
  </si>
  <si>
    <t>Всего</t>
  </si>
  <si>
    <t>в том числе детям (от 0 до 17 лет включительно)</t>
  </si>
  <si>
    <t>Принято к оплате с учетом результатов контроля</t>
  </si>
  <si>
    <t>Раздел III. Сведения об объемах и стоимости медицинской помощи оказываемой стационарно</t>
  </si>
  <si>
    <t>случаи госпитализации</t>
  </si>
  <si>
    <t>койко-дни</t>
  </si>
  <si>
    <t>Акушерское дело</t>
  </si>
  <si>
    <t>6.1</t>
  </si>
  <si>
    <t>Дерматовенерология (дерматологические койки)</t>
  </si>
  <si>
    <t>17.1</t>
  </si>
  <si>
    <t>Профпатология</t>
  </si>
  <si>
    <t>Объемы и стоимость медицинской помощи, установленные Комиссией по разработке ТПОМС на год</t>
  </si>
  <si>
    <t>в том числе детям
(от 0 до 17 лет включительно)</t>
  </si>
  <si>
    <t>Принято к оплате с учетом результатов контроля объемов, сроков, качества и условий предоставления медицинской помощи</t>
  </si>
  <si>
    <t>код стр.</t>
  </si>
  <si>
    <t>Хирургия (абдоминальная)</t>
  </si>
  <si>
    <t>Хирургия (трансплантация органов и (или) тканей)</t>
  </si>
  <si>
    <t>43</t>
  </si>
  <si>
    <t>из строки 42 - по базовой программе ОМС</t>
  </si>
  <si>
    <t>44</t>
  </si>
  <si>
    <t>Директор территориального фонда
обязательного медицинского страхования</t>
  </si>
  <si>
    <t/>
  </si>
  <si>
    <t>Аксенова Елена Александровна</t>
  </si>
  <si>
    <t>(подпись)</t>
  </si>
  <si>
    <t>(Ф.И.О.)</t>
  </si>
  <si>
    <t>Исполнитель (Ф.И.О., тел.)</t>
  </si>
  <si>
    <t>Бугреева Людмила Владимировна        8 (841-2) 92-67-72</t>
  </si>
  <si>
    <t>Раздел IV. Сведения об объемах и стоимости скорой медицинской помощи</t>
  </si>
  <si>
    <t>скорая медицинская помощь</t>
  </si>
  <si>
    <t>Единица
измерения</t>
  </si>
  <si>
    <t>вызов</t>
  </si>
  <si>
    <t>чел.</t>
  </si>
  <si>
    <t>тыс.руб.</t>
  </si>
  <si>
    <t>в рамках базовой программы ОМС</t>
  </si>
  <si>
    <t>сверх базовой программы ОМС</t>
  </si>
  <si>
    <t>Отчет получен 23.06.2023 09:57:18</t>
  </si>
  <si>
    <t>% исполнения, гр.11/гр.4</t>
  </si>
  <si>
    <t>% исполнения, гр.14/гр.5</t>
  </si>
  <si>
    <t>% исполнения, гр.17/гр.6</t>
  </si>
  <si>
    <t>5а</t>
  </si>
  <si>
    <t>11а</t>
  </si>
  <si>
    <t>14а</t>
  </si>
  <si>
    <t>17а</t>
  </si>
  <si>
    <t>6а</t>
  </si>
  <si>
    <t>% исполнения объемов, гр.5/гр.3</t>
  </si>
  <si>
    <t>% исполнения финансового обеспечения, гр.6/гр.4</t>
  </si>
  <si>
    <t>% исполнения финансового обеспечения, гр.7/гр.4</t>
  </si>
  <si>
    <t>7а</t>
  </si>
  <si>
    <t>4а</t>
  </si>
  <si>
    <t>% исполнения, гр.4/гр.3</t>
  </si>
  <si>
    <t>Приложение №1.4.9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</si>
</sst>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0.00"/>
    <numFmt numFmtId="165" formatCode="###\ ###\ ###\ ##0"/>
  </numFmts>
  <fonts count="10" x14ac:knownFonts="1">
    <font>
      <sz val="11"/>
      <name val="Calibri"/>
    </font>
    <font>
      <sz val="10"/>
      <name val="tahoma"/>
    </font>
    <font>
      <sz val="8"/>
      <name val="tahoma"/>
    </font>
    <font>
      <sz val="7"/>
      <name val="tahoma"/>
    </font>
    <font>
      <sz val="11"/>
      <color rgb="FF1F497D"/>
      <name val="Calibri"/>
    </font>
    <font>
      <b/>
      <sz val="10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7"/>
      <name val="tahoma"/>
      <family val="2"/>
      <charset val="204"/>
    </font>
    <font>
      <sz val="7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/>
    <xf numFmtId="0" fontId="7" fillId="2" borderId="4" xfId="0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4" xfId="0" applyBorder="1"/>
    <xf numFmtId="0" fontId="8" fillId="0" borderId="3" xfId="0" applyFont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55"/>
  <sheetViews>
    <sheetView tabSelected="1" workbookViewId="0">
      <selection activeCell="C7" sqref="C7:F7"/>
    </sheetView>
  </sheetViews>
  <sheetFormatPr defaultColWidth="9.140625" defaultRowHeight="15" x14ac:dyDescent="0.25"/>
  <cols>
    <col min="1" max="1" width="23.5703125" customWidth="1"/>
    <col min="2" max="2" width="4.28515625" customWidth="1"/>
    <col min="3" max="3" width="11" customWidth="1"/>
    <col min="4" max="4" width="8.7109375" customWidth="1"/>
    <col min="5" max="5" width="7.7109375" customWidth="1"/>
    <col min="6" max="6" width="9.28515625" customWidth="1"/>
    <col min="7" max="7" width="10.5703125" customWidth="1"/>
    <col min="8" max="8" width="10.85546875" customWidth="1"/>
    <col min="9" max="9" width="11.140625" customWidth="1"/>
    <col min="10" max="10" width="11" customWidth="1"/>
    <col min="11" max="11" width="8.7109375" customWidth="1"/>
    <col min="12" max="12" width="9.140625" customWidth="1"/>
    <col min="13" max="14" width="9.42578125" customWidth="1"/>
    <col min="15" max="16" width="9.140625" customWidth="1"/>
    <col min="17" max="17" width="10.28515625" customWidth="1"/>
    <col min="18" max="18" width="9.7109375" customWidth="1"/>
    <col min="19" max="19" width="8.7109375" customWidth="1"/>
    <col min="20" max="20" width="0.140625" customWidth="1"/>
  </cols>
  <sheetData>
    <row r="1" spans="1:21" x14ac:dyDescent="0.25">
      <c r="A1" s="4" t="s">
        <v>151</v>
      </c>
      <c r="P1" t="s">
        <v>166</v>
      </c>
    </row>
    <row r="2" spans="1:21" ht="18" customHeight="1" x14ac:dyDescent="0.25">
      <c r="A2" s="18" t="s">
        <v>0</v>
      </c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8" t="s">
        <v>0</v>
      </c>
      <c r="I2" s="18" t="s">
        <v>0</v>
      </c>
      <c r="J2" s="18" t="s">
        <v>0</v>
      </c>
      <c r="K2" s="18" t="s">
        <v>0</v>
      </c>
      <c r="L2" s="18"/>
      <c r="M2" s="18" t="s">
        <v>0</v>
      </c>
      <c r="N2" s="18" t="s">
        <v>0</v>
      </c>
      <c r="O2" s="18" t="s">
        <v>0</v>
      </c>
      <c r="P2" s="18"/>
      <c r="Q2" s="18" t="s">
        <v>0</v>
      </c>
      <c r="R2" s="18" t="s">
        <v>0</v>
      </c>
      <c r="S2" s="18" t="s">
        <v>0</v>
      </c>
      <c r="T2" s="18" t="s">
        <v>0</v>
      </c>
    </row>
    <row r="3" spans="1:21" x14ac:dyDescent="0.25">
      <c r="A3" s="19" t="s">
        <v>1</v>
      </c>
      <c r="B3" s="19" t="s">
        <v>1</v>
      </c>
      <c r="C3" s="19" t="s">
        <v>1</v>
      </c>
      <c r="D3" s="19" t="s">
        <v>1</v>
      </c>
      <c r="E3" s="19" t="s">
        <v>1</v>
      </c>
      <c r="F3" s="19" t="s">
        <v>1</v>
      </c>
      <c r="G3" s="19" t="s">
        <v>1</v>
      </c>
      <c r="H3" s="19" t="s">
        <v>1</v>
      </c>
      <c r="I3" s="19" t="s">
        <v>1</v>
      </c>
      <c r="J3" s="19" t="s">
        <v>1</v>
      </c>
      <c r="K3" s="19" t="s">
        <v>1</v>
      </c>
      <c r="L3" s="19"/>
      <c r="M3" s="19" t="s">
        <v>1</v>
      </c>
      <c r="N3" s="19" t="s">
        <v>1</v>
      </c>
      <c r="O3" s="19" t="s">
        <v>1</v>
      </c>
      <c r="P3" s="19"/>
      <c r="Q3" s="19" t="s">
        <v>1</v>
      </c>
      <c r="R3" s="19" t="s">
        <v>1</v>
      </c>
      <c r="S3" s="19" t="s">
        <v>1</v>
      </c>
      <c r="T3" s="19" t="s">
        <v>1</v>
      </c>
    </row>
    <row r="4" spans="1:21" ht="14.25" customHeight="1" x14ac:dyDescent="0.25">
      <c r="A4" s="20" t="s">
        <v>2</v>
      </c>
      <c r="B4" s="20" t="s">
        <v>2</v>
      </c>
      <c r="C4" s="20" t="s">
        <v>2</v>
      </c>
      <c r="D4" s="20" t="s">
        <v>2</v>
      </c>
      <c r="E4" s="20" t="s">
        <v>2</v>
      </c>
      <c r="F4" s="20" t="s">
        <v>2</v>
      </c>
      <c r="G4" s="20" t="s">
        <v>2</v>
      </c>
      <c r="H4" s="20" t="s">
        <v>2</v>
      </c>
      <c r="I4" s="20" t="s">
        <v>2</v>
      </c>
      <c r="J4" s="20" t="s">
        <v>2</v>
      </c>
      <c r="K4" s="20" t="s">
        <v>2</v>
      </c>
      <c r="L4" s="20"/>
      <c r="M4" s="20" t="s">
        <v>2</v>
      </c>
      <c r="N4" s="20" t="s">
        <v>2</v>
      </c>
      <c r="O4" s="20" t="s">
        <v>2</v>
      </c>
      <c r="P4" s="20"/>
      <c r="Q4" s="20" t="s">
        <v>2</v>
      </c>
      <c r="R4" s="20" t="s">
        <v>2</v>
      </c>
      <c r="S4" s="20" t="s">
        <v>2</v>
      </c>
      <c r="T4" s="20" t="s">
        <v>2</v>
      </c>
    </row>
    <row r="5" spans="1:21" ht="12.75" customHeight="1" x14ac:dyDescent="0.25">
      <c r="A5" s="21" t="s">
        <v>3</v>
      </c>
      <c r="B5" s="21" t="s">
        <v>3</v>
      </c>
      <c r="C5" s="21" t="s">
        <v>3</v>
      </c>
      <c r="D5" s="21" t="s">
        <v>3</v>
      </c>
      <c r="E5" s="21" t="s">
        <v>3</v>
      </c>
      <c r="F5" s="21" t="s">
        <v>3</v>
      </c>
      <c r="G5" s="21" t="s">
        <v>3</v>
      </c>
      <c r="H5" s="21" t="s">
        <v>3</v>
      </c>
      <c r="I5" s="21" t="s">
        <v>3</v>
      </c>
      <c r="J5" s="21" t="s">
        <v>3</v>
      </c>
      <c r="K5" s="21" t="s">
        <v>3</v>
      </c>
      <c r="L5" s="21"/>
      <c r="M5" s="21" t="s">
        <v>3</v>
      </c>
      <c r="N5" s="21" t="s">
        <v>3</v>
      </c>
      <c r="O5" s="21" t="s">
        <v>3</v>
      </c>
      <c r="P5" s="21"/>
      <c r="Q5" s="21" t="s">
        <v>3</v>
      </c>
      <c r="R5" s="21" t="s">
        <v>3</v>
      </c>
      <c r="S5" s="21" t="s">
        <v>3</v>
      </c>
      <c r="T5" s="21" t="s">
        <v>3</v>
      </c>
    </row>
    <row r="6" spans="1:21" ht="5.25" customHeight="1" x14ac:dyDescent="0.25"/>
    <row r="7" spans="1:21" ht="39.75" customHeight="1" x14ac:dyDescent="0.25">
      <c r="A7" s="22" t="s">
        <v>59</v>
      </c>
      <c r="B7" s="22" t="s">
        <v>60</v>
      </c>
      <c r="C7" s="25" t="s">
        <v>51</v>
      </c>
      <c r="D7" s="26" t="s">
        <v>51</v>
      </c>
      <c r="E7" s="26" t="s">
        <v>51</v>
      </c>
      <c r="F7" s="26" t="s">
        <v>51</v>
      </c>
      <c r="G7" s="16" t="s">
        <v>55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8" customHeight="1" x14ac:dyDescent="0.25">
      <c r="A8" s="23"/>
      <c r="B8" s="23"/>
      <c r="C8" s="27" t="s">
        <v>4</v>
      </c>
      <c r="D8" s="28" t="s">
        <v>50</v>
      </c>
      <c r="E8" s="29" t="s">
        <v>50</v>
      </c>
      <c r="F8" s="29" t="s">
        <v>50</v>
      </c>
      <c r="G8" s="16" t="s">
        <v>52</v>
      </c>
      <c r="H8" s="16" t="s">
        <v>52</v>
      </c>
      <c r="I8" s="17" t="s">
        <v>57</v>
      </c>
      <c r="J8" s="17"/>
      <c r="K8" s="17"/>
      <c r="L8" s="17"/>
      <c r="M8" s="17" t="s">
        <v>53</v>
      </c>
      <c r="N8" s="17"/>
      <c r="O8" s="17"/>
      <c r="P8" s="17"/>
      <c r="Q8" s="17" t="s">
        <v>54</v>
      </c>
      <c r="R8" s="17"/>
      <c r="S8" s="17"/>
      <c r="T8" s="17"/>
      <c r="U8" s="17"/>
    </row>
    <row r="9" spans="1:21" ht="18" customHeight="1" x14ac:dyDescent="0.25">
      <c r="A9" s="23"/>
      <c r="B9" s="23"/>
      <c r="C9" s="27" t="s">
        <v>4</v>
      </c>
      <c r="D9" s="27" t="s">
        <v>6</v>
      </c>
      <c r="E9" s="27" t="s">
        <v>8</v>
      </c>
      <c r="F9" s="27" t="s">
        <v>10</v>
      </c>
      <c r="G9" s="16" t="s">
        <v>56</v>
      </c>
      <c r="H9" s="16" t="s">
        <v>56</v>
      </c>
      <c r="I9" s="16" t="s">
        <v>56</v>
      </c>
      <c r="J9" s="16" t="s">
        <v>56</v>
      </c>
      <c r="K9" s="2" t="s">
        <v>58</v>
      </c>
      <c r="L9" s="17" t="s">
        <v>152</v>
      </c>
      <c r="M9" s="16" t="s">
        <v>56</v>
      </c>
      <c r="N9" s="16" t="s">
        <v>56</v>
      </c>
      <c r="O9" s="2" t="s">
        <v>58</v>
      </c>
      <c r="P9" s="17" t="s">
        <v>153</v>
      </c>
      <c r="Q9" s="16" t="s">
        <v>56</v>
      </c>
      <c r="R9" s="16" t="s">
        <v>56</v>
      </c>
      <c r="S9" s="2" t="s">
        <v>58</v>
      </c>
      <c r="T9" s="12"/>
      <c r="U9" s="17" t="s">
        <v>154</v>
      </c>
    </row>
    <row r="10" spans="1:21" ht="53.25" customHeight="1" x14ac:dyDescent="0.25">
      <c r="A10" s="24"/>
      <c r="B10" s="24"/>
      <c r="C10" s="28" t="s">
        <v>4</v>
      </c>
      <c r="D10" s="28" t="s">
        <v>6</v>
      </c>
      <c r="E10" s="28" t="s">
        <v>8</v>
      </c>
      <c r="F10" s="28" t="s">
        <v>10</v>
      </c>
      <c r="G10" s="2" t="s">
        <v>12</v>
      </c>
      <c r="H10" s="2" t="s">
        <v>14</v>
      </c>
      <c r="I10" s="2" t="s">
        <v>12</v>
      </c>
      <c r="J10" s="2" t="s">
        <v>14</v>
      </c>
      <c r="K10" s="2" t="s">
        <v>6</v>
      </c>
      <c r="L10" s="17"/>
      <c r="M10" s="2" t="s">
        <v>12</v>
      </c>
      <c r="N10" s="2" t="s">
        <v>14</v>
      </c>
      <c r="O10" s="2" t="s">
        <v>8</v>
      </c>
      <c r="P10" s="17"/>
      <c r="Q10" s="2" t="s">
        <v>12</v>
      </c>
      <c r="R10" s="2" t="s">
        <v>14</v>
      </c>
      <c r="S10" s="2" t="s">
        <v>10</v>
      </c>
      <c r="T10" s="12"/>
      <c r="U10" s="17"/>
    </row>
    <row r="11" spans="1:21" x14ac:dyDescent="0.25">
      <c r="A11" s="2" t="s">
        <v>26</v>
      </c>
      <c r="B11" s="2" t="s">
        <v>28</v>
      </c>
      <c r="C11" s="2" t="s">
        <v>5</v>
      </c>
      <c r="D11" s="2" t="s">
        <v>7</v>
      </c>
      <c r="E11" s="2" t="s">
        <v>9</v>
      </c>
      <c r="F11" s="2" t="s">
        <v>11</v>
      </c>
      <c r="G11" s="3" t="s">
        <v>13</v>
      </c>
      <c r="H11" s="3" t="s">
        <v>15</v>
      </c>
      <c r="I11" s="3" t="s">
        <v>16</v>
      </c>
      <c r="J11" s="3" t="s">
        <v>17</v>
      </c>
      <c r="K11" s="3" t="s">
        <v>18</v>
      </c>
      <c r="L11" s="11" t="s">
        <v>156</v>
      </c>
      <c r="M11" s="3" t="s">
        <v>19</v>
      </c>
      <c r="N11" s="3" t="s">
        <v>20</v>
      </c>
      <c r="O11" s="3" t="s">
        <v>21</v>
      </c>
      <c r="P11" s="11" t="s">
        <v>157</v>
      </c>
      <c r="Q11" s="3" t="s">
        <v>22</v>
      </c>
      <c r="R11" s="3" t="s">
        <v>23</v>
      </c>
      <c r="S11" s="3" t="s">
        <v>24</v>
      </c>
      <c r="U11" s="11" t="s">
        <v>158</v>
      </c>
    </row>
    <row r="12" spans="1:21" ht="15.75" customHeight="1" x14ac:dyDescent="0.25">
      <c r="A12" s="5" t="s">
        <v>25</v>
      </c>
      <c r="B12" s="5" t="s">
        <v>26</v>
      </c>
      <c r="C12" s="6">
        <v>336165.88</v>
      </c>
      <c r="D12" s="7">
        <v>196702</v>
      </c>
      <c r="E12" s="7">
        <v>5136</v>
      </c>
      <c r="F12" s="7">
        <v>145414</v>
      </c>
      <c r="G12" s="6">
        <v>126296.99</v>
      </c>
      <c r="H12" s="6">
        <v>4538.7</v>
      </c>
      <c r="I12" s="6">
        <v>20913.97</v>
      </c>
      <c r="J12" s="6">
        <v>796.21</v>
      </c>
      <c r="K12" s="7">
        <v>78407</v>
      </c>
      <c r="L12" s="8">
        <f>ROUND(K12/D12*100,2)</f>
        <v>39.86</v>
      </c>
      <c r="M12" s="6">
        <v>2344.8000000000002</v>
      </c>
      <c r="N12" s="6">
        <v>179.76</v>
      </c>
      <c r="O12" s="7">
        <v>2454</v>
      </c>
      <c r="P12" s="8">
        <f>ROUND(O12/E12*100,2)</f>
        <v>47.78</v>
      </c>
      <c r="Q12" s="6">
        <v>103038.22</v>
      </c>
      <c r="R12" s="6">
        <v>3562.73</v>
      </c>
      <c r="S12" s="7">
        <v>51639</v>
      </c>
      <c r="U12" s="8">
        <f>ROUND(S12/F12*100,2)</f>
        <v>35.51</v>
      </c>
    </row>
    <row r="13" spans="1:21" x14ac:dyDescent="0.25">
      <c r="A13" s="5" t="s">
        <v>27</v>
      </c>
      <c r="B13" s="5" t="s">
        <v>28</v>
      </c>
      <c r="C13" s="6">
        <v>26827.24</v>
      </c>
      <c r="D13" s="7">
        <v>10237</v>
      </c>
      <c r="E13" s="7">
        <v>0</v>
      </c>
      <c r="F13" s="7">
        <v>11019</v>
      </c>
      <c r="G13" s="6">
        <v>8917.9699999999993</v>
      </c>
      <c r="H13" s="6">
        <v>5772.47</v>
      </c>
      <c r="I13" s="6">
        <v>1955.96</v>
      </c>
      <c r="J13" s="6">
        <v>835.98</v>
      </c>
      <c r="K13" s="7">
        <v>5358</v>
      </c>
      <c r="L13" s="8">
        <f t="shared" ref="L13:L55" si="0">ROUND(K13/D13*100,2)</f>
        <v>52.34</v>
      </c>
      <c r="M13" s="6">
        <v>0</v>
      </c>
      <c r="N13" s="6">
        <v>0</v>
      </c>
      <c r="O13" s="7">
        <v>0</v>
      </c>
      <c r="P13" s="8">
        <v>0</v>
      </c>
      <c r="Q13" s="6">
        <v>6962.01</v>
      </c>
      <c r="R13" s="6">
        <v>4936.49</v>
      </c>
      <c r="S13" s="7">
        <v>3354</v>
      </c>
      <c r="U13" s="8">
        <f t="shared" ref="U13:U55" si="1">ROUND(S13/F13*100,2)</f>
        <v>30.44</v>
      </c>
    </row>
    <row r="14" spans="1:21" ht="21" x14ac:dyDescent="0.25">
      <c r="A14" s="5" t="s">
        <v>29</v>
      </c>
      <c r="B14" s="5" t="s">
        <v>5</v>
      </c>
      <c r="C14" s="6">
        <v>0</v>
      </c>
      <c r="D14" s="7">
        <v>0</v>
      </c>
      <c r="E14" s="7">
        <v>0</v>
      </c>
      <c r="F14" s="7">
        <v>0</v>
      </c>
      <c r="G14" s="6">
        <v>0</v>
      </c>
      <c r="H14" s="6">
        <v>0</v>
      </c>
      <c r="I14" s="6">
        <v>0</v>
      </c>
      <c r="J14" s="6">
        <v>0</v>
      </c>
      <c r="K14" s="7">
        <v>0</v>
      </c>
      <c r="L14" s="8">
        <v>0</v>
      </c>
      <c r="M14" s="6">
        <v>0</v>
      </c>
      <c r="N14" s="6">
        <v>0</v>
      </c>
      <c r="O14" s="7">
        <v>0</v>
      </c>
      <c r="P14" s="8">
        <v>0</v>
      </c>
      <c r="Q14" s="6">
        <v>0</v>
      </c>
      <c r="R14" s="6">
        <v>0</v>
      </c>
      <c r="S14" s="7">
        <v>0</v>
      </c>
      <c r="U14" s="8">
        <v>0</v>
      </c>
    </row>
    <row r="15" spans="1:21" x14ac:dyDescent="0.25">
      <c r="A15" s="5" t="s">
        <v>30</v>
      </c>
      <c r="B15" s="5" t="s">
        <v>7</v>
      </c>
      <c r="C15" s="6">
        <v>24498.79</v>
      </c>
      <c r="D15" s="7">
        <v>22804</v>
      </c>
      <c r="E15" s="7">
        <v>232</v>
      </c>
      <c r="F15" s="7">
        <v>21258</v>
      </c>
      <c r="G15" s="6">
        <v>8724.01</v>
      </c>
      <c r="H15" s="6">
        <v>2435.5</v>
      </c>
      <c r="I15" s="6">
        <v>2043.87</v>
      </c>
      <c r="J15" s="6">
        <v>649.41999999999996</v>
      </c>
      <c r="K15" s="7">
        <v>10347</v>
      </c>
      <c r="L15" s="8">
        <f t="shared" si="0"/>
        <v>45.37</v>
      </c>
      <c r="M15" s="6">
        <v>14.3</v>
      </c>
      <c r="N15" s="6">
        <v>0</v>
      </c>
      <c r="O15" s="7">
        <v>20</v>
      </c>
      <c r="P15" s="8">
        <f t="shared" ref="P15:P55" si="2">ROUND(O15/E15*100,2)</f>
        <v>8.6199999999999992</v>
      </c>
      <c r="Q15" s="6">
        <v>6665.84</v>
      </c>
      <c r="R15" s="6">
        <v>1786.08</v>
      </c>
      <c r="S15" s="7">
        <v>7481</v>
      </c>
      <c r="U15" s="8">
        <f t="shared" si="1"/>
        <v>35.19</v>
      </c>
    </row>
    <row r="16" spans="1:21" x14ac:dyDescent="0.25">
      <c r="A16" s="5" t="s">
        <v>31</v>
      </c>
      <c r="B16" s="5" t="s">
        <v>9</v>
      </c>
      <c r="C16" s="6">
        <v>5476.65</v>
      </c>
      <c r="D16" s="7">
        <v>12510</v>
      </c>
      <c r="E16" s="7">
        <v>0</v>
      </c>
      <c r="F16" s="7">
        <v>2444</v>
      </c>
      <c r="G16" s="6">
        <v>3581.15</v>
      </c>
      <c r="H16" s="6">
        <v>749.06</v>
      </c>
      <c r="I16" s="6">
        <v>1630.4</v>
      </c>
      <c r="J16" s="6">
        <v>67.180000000000007</v>
      </c>
      <c r="K16" s="7">
        <v>5752</v>
      </c>
      <c r="L16" s="8">
        <f t="shared" si="0"/>
        <v>45.98</v>
      </c>
      <c r="M16" s="6">
        <v>0</v>
      </c>
      <c r="N16" s="6">
        <v>0</v>
      </c>
      <c r="O16" s="7">
        <v>0</v>
      </c>
      <c r="P16" s="8">
        <v>0</v>
      </c>
      <c r="Q16" s="6">
        <v>1950.75</v>
      </c>
      <c r="R16" s="6">
        <v>681.88</v>
      </c>
      <c r="S16" s="7">
        <v>2549</v>
      </c>
      <c r="U16" s="8">
        <f t="shared" si="1"/>
        <v>104.3</v>
      </c>
    </row>
    <row r="17" spans="1:21" x14ac:dyDescent="0.25">
      <c r="A17" s="5" t="s">
        <v>32</v>
      </c>
      <c r="B17" s="5" t="s">
        <v>33</v>
      </c>
      <c r="C17" s="6">
        <v>5476.65</v>
      </c>
      <c r="D17" s="7">
        <v>12510</v>
      </c>
      <c r="E17" s="7">
        <v>0</v>
      </c>
      <c r="F17" s="7">
        <v>2444</v>
      </c>
      <c r="G17" s="6">
        <v>1646.23</v>
      </c>
      <c r="H17" s="6">
        <v>100.85</v>
      </c>
      <c r="I17" s="6">
        <v>722.51</v>
      </c>
      <c r="J17" s="6">
        <v>13.61</v>
      </c>
      <c r="K17" s="7">
        <v>2549</v>
      </c>
      <c r="L17" s="8">
        <f t="shared" si="0"/>
        <v>20.38</v>
      </c>
      <c r="M17" s="6">
        <v>0</v>
      </c>
      <c r="N17" s="6">
        <v>0</v>
      </c>
      <c r="O17" s="7">
        <v>0</v>
      </c>
      <c r="P17" s="8">
        <v>0</v>
      </c>
      <c r="Q17" s="6">
        <v>923.72</v>
      </c>
      <c r="R17" s="6">
        <v>87.24</v>
      </c>
      <c r="S17" s="7">
        <v>1207</v>
      </c>
      <c r="U17" s="8">
        <f t="shared" si="1"/>
        <v>49.39</v>
      </c>
    </row>
    <row r="18" spans="1:21" x14ac:dyDescent="0.25">
      <c r="A18" s="5" t="s">
        <v>34</v>
      </c>
      <c r="B18" s="5" t="s">
        <v>11</v>
      </c>
      <c r="C18" s="6">
        <v>16548.16</v>
      </c>
      <c r="D18" s="7">
        <v>25683</v>
      </c>
      <c r="E18" s="7">
        <v>0</v>
      </c>
      <c r="F18" s="7">
        <v>0</v>
      </c>
      <c r="G18" s="6">
        <v>7792.25</v>
      </c>
      <c r="H18" s="6">
        <v>0</v>
      </c>
      <c r="I18" s="6">
        <v>7792.25</v>
      </c>
      <c r="J18" s="6">
        <v>0</v>
      </c>
      <c r="K18" s="7">
        <v>12093</v>
      </c>
      <c r="L18" s="8">
        <f t="shared" si="0"/>
        <v>47.09</v>
      </c>
      <c r="M18" s="6">
        <v>0</v>
      </c>
      <c r="N18" s="6">
        <v>0</v>
      </c>
      <c r="O18" s="7">
        <v>0</v>
      </c>
      <c r="P18" s="8">
        <v>0</v>
      </c>
      <c r="Q18" s="6">
        <v>0</v>
      </c>
      <c r="R18" s="6">
        <v>0</v>
      </c>
      <c r="S18" s="7">
        <v>0</v>
      </c>
      <c r="U18" s="8">
        <v>0</v>
      </c>
    </row>
    <row r="19" spans="1:21" x14ac:dyDescent="0.25">
      <c r="A19" s="5" t="s">
        <v>35</v>
      </c>
      <c r="B19" s="5" t="s">
        <v>13</v>
      </c>
      <c r="C19" s="6">
        <v>39093.11</v>
      </c>
      <c r="D19" s="7">
        <v>46036</v>
      </c>
      <c r="E19" s="7">
        <v>230</v>
      </c>
      <c r="F19" s="7">
        <v>23621</v>
      </c>
      <c r="G19" s="6">
        <v>20786.689999999999</v>
      </c>
      <c r="H19" s="6">
        <v>6707.25</v>
      </c>
      <c r="I19" s="6">
        <v>2749.55</v>
      </c>
      <c r="J19" s="6">
        <v>1052.6600000000001</v>
      </c>
      <c r="K19" s="7">
        <v>19347</v>
      </c>
      <c r="L19" s="8">
        <f t="shared" si="0"/>
        <v>42.03</v>
      </c>
      <c r="M19" s="6">
        <v>17.25</v>
      </c>
      <c r="N19" s="6">
        <v>2.14</v>
      </c>
      <c r="O19" s="7">
        <v>23</v>
      </c>
      <c r="P19" s="8">
        <f t="shared" si="2"/>
        <v>10</v>
      </c>
      <c r="Q19" s="6">
        <v>18019.89</v>
      </c>
      <c r="R19" s="6">
        <v>5652.45</v>
      </c>
      <c r="S19" s="7">
        <v>11635</v>
      </c>
      <c r="U19" s="8">
        <f t="shared" si="1"/>
        <v>49.26</v>
      </c>
    </row>
    <row r="20" spans="1:21" x14ac:dyDescent="0.25">
      <c r="A20" s="5" t="s">
        <v>36</v>
      </c>
      <c r="B20" s="5" t="s">
        <v>15</v>
      </c>
      <c r="C20" s="6">
        <v>51802.38</v>
      </c>
      <c r="D20" s="7">
        <v>30769</v>
      </c>
      <c r="E20" s="7">
        <v>9060</v>
      </c>
      <c r="F20" s="7">
        <v>26023</v>
      </c>
      <c r="G20" s="6">
        <v>18557.16</v>
      </c>
      <c r="H20" s="6">
        <v>6449.63</v>
      </c>
      <c r="I20" s="6">
        <v>2607.33</v>
      </c>
      <c r="J20" s="6">
        <v>1149.93</v>
      </c>
      <c r="K20" s="7">
        <v>16792</v>
      </c>
      <c r="L20" s="8">
        <f t="shared" si="0"/>
        <v>54.57</v>
      </c>
      <c r="M20" s="6">
        <v>3297.09</v>
      </c>
      <c r="N20" s="6">
        <v>1139.3900000000001</v>
      </c>
      <c r="O20" s="7">
        <v>4486</v>
      </c>
      <c r="P20" s="8">
        <f t="shared" si="2"/>
        <v>49.51</v>
      </c>
      <c r="Q20" s="6">
        <v>12652.74</v>
      </c>
      <c r="R20" s="6">
        <v>4160.3100000000004</v>
      </c>
      <c r="S20" s="7">
        <v>8197</v>
      </c>
      <c r="U20" s="8">
        <f t="shared" si="1"/>
        <v>31.5</v>
      </c>
    </row>
    <row r="21" spans="1:21" x14ac:dyDescent="0.25">
      <c r="A21" s="5" t="s">
        <v>37</v>
      </c>
      <c r="B21" s="5" t="s">
        <v>16</v>
      </c>
      <c r="C21" s="6">
        <v>82805.45</v>
      </c>
      <c r="D21" s="7">
        <v>63030</v>
      </c>
      <c r="E21" s="7">
        <v>3117</v>
      </c>
      <c r="F21" s="7">
        <v>26596</v>
      </c>
      <c r="G21" s="6">
        <v>28239.14</v>
      </c>
      <c r="H21" s="6">
        <v>2507.66</v>
      </c>
      <c r="I21" s="6">
        <v>8010.19</v>
      </c>
      <c r="J21" s="6">
        <v>1461.06</v>
      </c>
      <c r="K21" s="7">
        <v>27803</v>
      </c>
      <c r="L21" s="8">
        <f t="shared" si="0"/>
        <v>44.11</v>
      </c>
      <c r="M21" s="6">
        <v>2076.0300000000002</v>
      </c>
      <c r="N21" s="6">
        <v>2.14</v>
      </c>
      <c r="O21" s="7">
        <v>1741</v>
      </c>
      <c r="P21" s="8">
        <f t="shared" si="2"/>
        <v>55.85</v>
      </c>
      <c r="Q21" s="6">
        <v>18152.919999999998</v>
      </c>
      <c r="R21" s="6">
        <v>1044.46</v>
      </c>
      <c r="S21" s="7">
        <v>15428</v>
      </c>
      <c r="U21" s="8">
        <f t="shared" si="1"/>
        <v>58.01</v>
      </c>
    </row>
    <row r="22" spans="1:21" x14ac:dyDescent="0.25">
      <c r="A22" s="5" t="s">
        <v>38</v>
      </c>
      <c r="B22" s="5" t="s">
        <v>17</v>
      </c>
      <c r="C22" s="6">
        <v>2361.8000000000002</v>
      </c>
      <c r="D22" s="7">
        <v>2353</v>
      </c>
      <c r="E22" s="7">
        <v>0</v>
      </c>
      <c r="F22" s="7">
        <v>1805</v>
      </c>
      <c r="G22" s="6">
        <v>1481.14</v>
      </c>
      <c r="H22" s="6">
        <v>0.91</v>
      </c>
      <c r="I22" s="6">
        <v>870.58</v>
      </c>
      <c r="J22" s="6">
        <v>0</v>
      </c>
      <c r="K22" s="7">
        <v>2883</v>
      </c>
      <c r="L22" s="8">
        <f t="shared" si="0"/>
        <v>122.52</v>
      </c>
      <c r="M22" s="6">
        <v>0</v>
      </c>
      <c r="N22" s="6">
        <v>0</v>
      </c>
      <c r="O22" s="7">
        <v>0</v>
      </c>
      <c r="P22" s="8">
        <v>0</v>
      </c>
      <c r="Q22" s="6">
        <v>610.55999999999995</v>
      </c>
      <c r="R22" s="6">
        <v>0.91</v>
      </c>
      <c r="S22" s="7">
        <v>674</v>
      </c>
      <c r="U22" s="8">
        <f t="shared" si="1"/>
        <v>37.340000000000003</v>
      </c>
    </row>
    <row r="23" spans="1:21" x14ac:dyDescent="0.25">
      <c r="A23" s="5" t="s">
        <v>39</v>
      </c>
      <c r="B23" s="5" t="s">
        <v>18</v>
      </c>
      <c r="C23" s="6">
        <v>73646.58</v>
      </c>
      <c r="D23" s="7">
        <v>0</v>
      </c>
      <c r="E23" s="7">
        <v>0</v>
      </c>
      <c r="F23" s="7">
        <v>3674</v>
      </c>
      <c r="G23" s="6">
        <v>29285.97</v>
      </c>
      <c r="H23" s="6">
        <v>10245.65</v>
      </c>
      <c r="I23" s="6">
        <v>0</v>
      </c>
      <c r="J23" s="6">
        <v>0</v>
      </c>
      <c r="K23" s="7">
        <v>0</v>
      </c>
      <c r="L23" s="8">
        <v>0</v>
      </c>
      <c r="M23" s="6">
        <v>0</v>
      </c>
      <c r="N23" s="6">
        <v>0</v>
      </c>
      <c r="O23" s="7">
        <v>0</v>
      </c>
      <c r="P23" s="8">
        <v>0</v>
      </c>
      <c r="Q23" s="6">
        <v>29285.97</v>
      </c>
      <c r="R23" s="6">
        <v>10245.65</v>
      </c>
      <c r="S23" s="7">
        <v>1413</v>
      </c>
      <c r="U23" s="8">
        <f t="shared" si="1"/>
        <v>38.46</v>
      </c>
    </row>
    <row r="24" spans="1:21" x14ac:dyDescent="0.25">
      <c r="A24" s="5" t="s">
        <v>40</v>
      </c>
      <c r="B24" s="5" t="s">
        <v>19</v>
      </c>
      <c r="C24" s="6">
        <v>136656.10999999999</v>
      </c>
      <c r="D24" s="7">
        <v>157705</v>
      </c>
      <c r="E24" s="7">
        <v>5876</v>
      </c>
      <c r="F24" s="7">
        <v>78671</v>
      </c>
      <c r="G24" s="6">
        <v>48502.49</v>
      </c>
      <c r="H24" s="6">
        <v>5252.26</v>
      </c>
      <c r="I24" s="6">
        <v>11162.56</v>
      </c>
      <c r="J24" s="6">
        <v>2816.46</v>
      </c>
      <c r="K24" s="7">
        <v>66504</v>
      </c>
      <c r="L24" s="8">
        <f t="shared" si="0"/>
        <v>42.17</v>
      </c>
      <c r="M24" s="6">
        <v>2890.35</v>
      </c>
      <c r="N24" s="6">
        <v>89.8</v>
      </c>
      <c r="O24" s="7">
        <v>2625</v>
      </c>
      <c r="P24" s="8">
        <f t="shared" si="2"/>
        <v>44.67</v>
      </c>
      <c r="Q24" s="6">
        <v>34449.58</v>
      </c>
      <c r="R24" s="6">
        <v>2346</v>
      </c>
      <c r="S24" s="7">
        <v>25222</v>
      </c>
      <c r="U24" s="8">
        <f t="shared" si="1"/>
        <v>32.06</v>
      </c>
    </row>
    <row r="25" spans="1:21" x14ac:dyDescent="0.25">
      <c r="A25" s="5" t="s">
        <v>41</v>
      </c>
      <c r="B25" s="5" t="s">
        <v>20</v>
      </c>
      <c r="C25" s="6">
        <v>8145.88</v>
      </c>
      <c r="D25" s="7">
        <v>4008</v>
      </c>
      <c r="E25" s="7">
        <v>4981</v>
      </c>
      <c r="F25" s="7">
        <v>643</v>
      </c>
      <c r="G25" s="6">
        <v>3672.62</v>
      </c>
      <c r="H25" s="6">
        <v>34.74</v>
      </c>
      <c r="I25" s="6">
        <v>397.13</v>
      </c>
      <c r="J25" s="6">
        <v>33.22</v>
      </c>
      <c r="K25" s="7">
        <v>1596</v>
      </c>
      <c r="L25" s="8">
        <f t="shared" si="0"/>
        <v>39.82</v>
      </c>
      <c r="M25" s="6">
        <v>2972.03</v>
      </c>
      <c r="N25" s="6">
        <v>1.52</v>
      </c>
      <c r="O25" s="7">
        <v>2164</v>
      </c>
      <c r="P25" s="8">
        <f t="shared" si="2"/>
        <v>43.45</v>
      </c>
      <c r="Q25" s="6">
        <v>303.45999999999998</v>
      </c>
      <c r="R25" s="6">
        <v>0</v>
      </c>
      <c r="S25" s="7">
        <v>271</v>
      </c>
      <c r="U25" s="8">
        <f t="shared" si="1"/>
        <v>42.15</v>
      </c>
    </row>
    <row r="26" spans="1:21" x14ac:dyDescent="0.25">
      <c r="A26" s="5" t="s">
        <v>42</v>
      </c>
      <c r="B26" s="5" t="s">
        <v>21</v>
      </c>
      <c r="C26" s="6">
        <v>0</v>
      </c>
      <c r="D26" s="7">
        <v>0</v>
      </c>
      <c r="E26" s="7">
        <v>0</v>
      </c>
      <c r="F26" s="7">
        <v>0</v>
      </c>
      <c r="G26" s="6">
        <v>0</v>
      </c>
      <c r="H26" s="6">
        <v>0</v>
      </c>
      <c r="I26" s="6">
        <v>0</v>
      </c>
      <c r="J26" s="6">
        <v>0</v>
      </c>
      <c r="K26" s="7">
        <v>0</v>
      </c>
      <c r="L26" s="8">
        <v>0</v>
      </c>
      <c r="M26" s="6">
        <v>0</v>
      </c>
      <c r="N26" s="6">
        <v>0</v>
      </c>
      <c r="O26" s="7">
        <v>0</v>
      </c>
      <c r="P26" s="8">
        <v>0</v>
      </c>
      <c r="Q26" s="6">
        <v>0</v>
      </c>
      <c r="R26" s="6">
        <v>0</v>
      </c>
      <c r="S26" s="7">
        <v>0</v>
      </c>
      <c r="U26" s="8">
        <v>0</v>
      </c>
    </row>
    <row r="27" spans="1:21" x14ac:dyDescent="0.25">
      <c r="A27" s="5" t="s">
        <v>43</v>
      </c>
      <c r="B27" s="5" t="s">
        <v>22</v>
      </c>
      <c r="C27" s="6">
        <v>388824.82</v>
      </c>
      <c r="D27" s="7">
        <v>5653</v>
      </c>
      <c r="E27" s="7">
        <v>0</v>
      </c>
      <c r="F27" s="7">
        <v>10189</v>
      </c>
      <c r="G27" s="6">
        <v>147181.94</v>
      </c>
      <c r="H27" s="6">
        <v>1836.3</v>
      </c>
      <c r="I27" s="6">
        <v>556.64</v>
      </c>
      <c r="J27" s="6">
        <v>326.02</v>
      </c>
      <c r="K27" s="7">
        <v>3083</v>
      </c>
      <c r="L27" s="8">
        <f t="shared" si="0"/>
        <v>54.54</v>
      </c>
      <c r="M27" s="6">
        <v>0</v>
      </c>
      <c r="N27" s="6">
        <v>0</v>
      </c>
      <c r="O27" s="7">
        <v>0</v>
      </c>
      <c r="P27" s="8">
        <v>0</v>
      </c>
      <c r="Q27" s="6">
        <v>146625.29999999999</v>
      </c>
      <c r="R27" s="6">
        <v>1510.28</v>
      </c>
      <c r="S27" s="7">
        <v>3755</v>
      </c>
      <c r="U27" s="8">
        <f t="shared" si="1"/>
        <v>36.85</v>
      </c>
    </row>
    <row r="28" spans="1:21" x14ac:dyDescent="0.25">
      <c r="A28" s="5" t="s">
        <v>44</v>
      </c>
      <c r="B28" s="5" t="s">
        <v>23</v>
      </c>
      <c r="C28" s="6">
        <v>78242.009999999995</v>
      </c>
      <c r="D28" s="7">
        <v>59055</v>
      </c>
      <c r="E28" s="7">
        <v>0</v>
      </c>
      <c r="F28" s="7">
        <v>41036</v>
      </c>
      <c r="G28" s="6">
        <v>24587.24</v>
      </c>
      <c r="H28" s="6">
        <v>623.25</v>
      </c>
      <c r="I28" s="6">
        <v>11409.4</v>
      </c>
      <c r="J28" s="6">
        <v>154.91</v>
      </c>
      <c r="K28" s="7">
        <v>37780</v>
      </c>
      <c r="L28" s="8">
        <f t="shared" si="0"/>
        <v>63.97</v>
      </c>
      <c r="M28" s="6">
        <v>0</v>
      </c>
      <c r="N28" s="6">
        <v>0</v>
      </c>
      <c r="O28" s="7">
        <v>0</v>
      </c>
      <c r="P28" s="8">
        <v>0</v>
      </c>
      <c r="Q28" s="6">
        <v>13177.84</v>
      </c>
      <c r="R28" s="6">
        <v>468.34</v>
      </c>
      <c r="S28" s="7">
        <v>14547</v>
      </c>
      <c r="U28" s="8">
        <f t="shared" si="1"/>
        <v>35.450000000000003</v>
      </c>
    </row>
    <row r="29" spans="1:21" x14ac:dyDescent="0.25">
      <c r="A29" s="5" t="s">
        <v>45</v>
      </c>
      <c r="B29" s="5" t="s">
        <v>46</v>
      </c>
      <c r="C29" s="6">
        <v>0</v>
      </c>
      <c r="D29" s="7">
        <v>0</v>
      </c>
      <c r="E29" s="7">
        <v>0</v>
      </c>
      <c r="F29" s="7">
        <v>0</v>
      </c>
      <c r="G29" s="6">
        <v>0</v>
      </c>
      <c r="H29" s="6">
        <v>0</v>
      </c>
      <c r="I29" s="6">
        <v>0</v>
      </c>
      <c r="J29" s="6">
        <v>0</v>
      </c>
      <c r="K29" s="7">
        <v>0</v>
      </c>
      <c r="L29" s="8">
        <v>0</v>
      </c>
      <c r="M29" s="6">
        <v>0</v>
      </c>
      <c r="N29" s="6">
        <v>0</v>
      </c>
      <c r="O29" s="7">
        <v>0</v>
      </c>
      <c r="P29" s="8">
        <v>0</v>
      </c>
      <c r="Q29" s="6">
        <v>0</v>
      </c>
      <c r="R29" s="6">
        <v>0</v>
      </c>
      <c r="S29" s="7">
        <v>0</v>
      </c>
      <c r="U29" s="8">
        <v>0</v>
      </c>
    </row>
    <row r="30" spans="1:21" x14ac:dyDescent="0.25">
      <c r="A30" s="5" t="s">
        <v>47</v>
      </c>
      <c r="B30" s="5" t="s">
        <v>24</v>
      </c>
      <c r="C30" s="6">
        <v>87002.55</v>
      </c>
      <c r="D30" s="7">
        <v>90204</v>
      </c>
      <c r="E30" s="7">
        <v>5750</v>
      </c>
      <c r="F30" s="7">
        <v>53294</v>
      </c>
      <c r="G30" s="6">
        <v>41010.080000000002</v>
      </c>
      <c r="H30" s="6">
        <v>14995.47</v>
      </c>
      <c r="I30" s="6">
        <v>5718.24</v>
      </c>
      <c r="J30" s="6">
        <v>2513.63</v>
      </c>
      <c r="K30" s="7">
        <v>48501</v>
      </c>
      <c r="L30" s="8">
        <f t="shared" si="0"/>
        <v>53.77</v>
      </c>
      <c r="M30" s="6">
        <v>2057.17</v>
      </c>
      <c r="N30" s="6">
        <v>277.56</v>
      </c>
      <c r="O30" s="7">
        <v>2673</v>
      </c>
      <c r="P30" s="8">
        <f t="shared" si="2"/>
        <v>46.49</v>
      </c>
      <c r="Q30" s="6">
        <v>33234.67</v>
      </c>
      <c r="R30" s="6">
        <v>12204.28</v>
      </c>
      <c r="S30" s="7">
        <v>22669</v>
      </c>
      <c r="U30" s="8">
        <f t="shared" si="1"/>
        <v>42.54</v>
      </c>
    </row>
    <row r="31" spans="1:21" x14ac:dyDescent="0.25">
      <c r="A31" s="5" t="s">
        <v>48</v>
      </c>
      <c r="B31" s="5" t="s">
        <v>49</v>
      </c>
      <c r="C31" s="6">
        <v>90742.79</v>
      </c>
      <c r="D31" s="7">
        <v>124139</v>
      </c>
      <c r="E31" s="7">
        <v>12313</v>
      </c>
      <c r="F31" s="7">
        <v>64379</v>
      </c>
      <c r="G31" s="6">
        <v>39409.949999999997</v>
      </c>
      <c r="H31" s="6">
        <v>6505.9</v>
      </c>
      <c r="I31" s="6">
        <v>6861.69</v>
      </c>
      <c r="J31" s="6">
        <v>1526.46</v>
      </c>
      <c r="K31" s="7">
        <v>65343</v>
      </c>
      <c r="L31" s="8">
        <f t="shared" si="0"/>
        <v>52.64</v>
      </c>
      <c r="M31" s="6">
        <v>5619.71</v>
      </c>
      <c r="N31" s="6">
        <v>508.75</v>
      </c>
      <c r="O31" s="7">
        <v>7855</v>
      </c>
      <c r="P31" s="8">
        <f t="shared" si="2"/>
        <v>63.79</v>
      </c>
      <c r="Q31" s="6">
        <v>26928.55</v>
      </c>
      <c r="R31" s="6">
        <v>4470.6899999999996</v>
      </c>
      <c r="S31" s="7">
        <v>25917</v>
      </c>
      <c r="U31" s="8">
        <f t="shared" si="1"/>
        <v>40.26</v>
      </c>
    </row>
    <row r="32" spans="1:21" ht="21.75" customHeight="1" x14ac:dyDescent="0.25">
      <c r="A32" s="5" t="s">
        <v>61</v>
      </c>
      <c r="B32" s="5" t="s">
        <v>62</v>
      </c>
      <c r="C32" s="6">
        <v>0</v>
      </c>
      <c r="D32" s="7">
        <v>0</v>
      </c>
      <c r="E32" s="7">
        <v>0</v>
      </c>
      <c r="F32" s="7">
        <v>0</v>
      </c>
      <c r="G32" s="6">
        <v>0</v>
      </c>
      <c r="H32" s="6">
        <v>0</v>
      </c>
      <c r="I32" s="6">
        <v>0</v>
      </c>
      <c r="J32" s="6">
        <v>0</v>
      </c>
      <c r="K32" s="7">
        <v>0</v>
      </c>
      <c r="L32" s="8">
        <v>0</v>
      </c>
      <c r="M32" s="6">
        <v>0</v>
      </c>
      <c r="N32" s="6">
        <v>0</v>
      </c>
      <c r="O32" s="7">
        <v>0</v>
      </c>
      <c r="P32" s="8">
        <v>0</v>
      </c>
      <c r="Q32" s="6">
        <v>0</v>
      </c>
      <c r="R32" s="6">
        <v>0</v>
      </c>
      <c r="S32" s="7">
        <v>0</v>
      </c>
      <c r="U32" s="8">
        <v>0</v>
      </c>
    </row>
    <row r="33" spans="1:21" ht="13.5" customHeight="1" x14ac:dyDescent="0.25">
      <c r="A33" s="5" t="s">
        <v>63</v>
      </c>
      <c r="B33" s="5" t="s">
        <v>64</v>
      </c>
      <c r="C33" s="6">
        <v>760109.34</v>
      </c>
      <c r="D33" s="7">
        <v>562906</v>
      </c>
      <c r="E33" s="7">
        <v>106426</v>
      </c>
      <c r="F33" s="7">
        <v>265153</v>
      </c>
      <c r="G33" s="6">
        <v>360533.69</v>
      </c>
      <c r="H33" s="6">
        <v>360533.69</v>
      </c>
      <c r="I33" s="6">
        <v>34888.9</v>
      </c>
      <c r="J33" s="6">
        <v>34888.9</v>
      </c>
      <c r="K33" s="7">
        <v>251803</v>
      </c>
      <c r="L33" s="8">
        <f t="shared" si="0"/>
        <v>44.73</v>
      </c>
      <c r="M33" s="6">
        <v>38997.019999999997</v>
      </c>
      <c r="N33" s="6">
        <v>38997.019999999997</v>
      </c>
      <c r="O33" s="7">
        <v>53789</v>
      </c>
      <c r="P33" s="8">
        <f t="shared" si="2"/>
        <v>50.54</v>
      </c>
      <c r="Q33" s="6">
        <v>286647.77</v>
      </c>
      <c r="R33" s="6">
        <v>286647.77</v>
      </c>
      <c r="S33" s="7">
        <v>111377</v>
      </c>
      <c r="U33" s="8">
        <f t="shared" si="1"/>
        <v>42</v>
      </c>
    </row>
    <row r="34" spans="1:21" ht="13.5" customHeight="1" x14ac:dyDescent="0.25">
      <c r="A34" s="5" t="s">
        <v>65</v>
      </c>
      <c r="B34" s="5" t="s">
        <v>66</v>
      </c>
      <c r="C34" s="6">
        <v>0</v>
      </c>
      <c r="D34" s="7">
        <v>0</v>
      </c>
      <c r="E34" s="7">
        <v>0</v>
      </c>
      <c r="F34" s="7">
        <v>0</v>
      </c>
      <c r="G34" s="6">
        <v>0</v>
      </c>
      <c r="H34" s="6">
        <v>0</v>
      </c>
      <c r="I34" s="6">
        <v>0</v>
      </c>
      <c r="J34" s="6">
        <v>0</v>
      </c>
      <c r="K34" s="7">
        <v>0</v>
      </c>
      <c r="L34" s="8">
        <v>0</v>
      </c>
      <c r="M34" s="6">
        <v>0</v>
      </c>
      <c r="N34" s="6">
        <v>0</v>
      </c>
      <c r="O34" s="7">
        <v>0</v>
      </c>
      <c r="P34" s="8">
        <v>0</v>
      </c>
      <c r="Q34" s="6">
        <v>0</v>
      </c>
      <c r="R34" s="6">
        <v>0</v>
      </c>
      <c r="S34" s="7">
        <v>0</v>
      </c>
      <c r="U34" s="8">
        <v>0</v>
      </c>
    </row>
    <row r="35" spans="1:21" ht="13.5" customHeight="1" x14ac:dyDescent="0.25">
      <c r="A35" s="5" t="s">
        <v>67</v>
      </c>
      <c r="B35" s="5" t="s">
        <v>68</v>
      </c>
      <c r="C35" s="6">
        <v>0</v>
      </c>
      <c r="D35" s="7">
        <v>0</v>
      </c>
      <c r="E35" s="7">
        <v>0</v>
      </c>
      <c r="F35" s="7">
        <v>0</v>
      </c>
      <c r="G35" s="6">
        <v>0</v>
      </c>
      <c r="H35" s="6">
        <v>0</v>
      </c>
      <c r="I35" s="6">
        <v>0</v>
      </c>
      <c r="J35" s="6">
        <v>0</v>
      </c>
      <c r="K35" s="7">
        <v>0</v>
      </c>
      <c r="L35" s="8">
        <v>0</v>
      </c>
      <c r="M35" s="6">
        <v>0</v>
      </c>
      <c r="N35" s="6">
        <v>0</v>
      </c>
      <c r="O35" s="7">
        <v>0</v>
      </c>
      <c r="P35" s="8">
        <v>0</v>
      </c>
      <c r="Q35" s="6">
        <v>0</v>
      </c>
      <c r="R35" s="6">
        <v>0</v>
      </c>
      <c r="S35" s="7">
        <v>0</v>
      </c>
      <c r="U35" s="8">
        <v>0</v>
      </c>
    </row>
    <row r="36" spans="1:21" ht="19.5" customHeight="1" x14ac:dyDescent="0.25">
      <c r="A36" s="5" t="s">
        <v>69</v>
      </c>
      <c r="B36" s="5" t="s">
        <v>70</v>
      </c>
      <c r="C36" s="6">
        <v>0</v>
      </c>
      <c r="D36" s="7">
        <v>0</v>
      </c>
      <c r="E36" s="7">
        <v>0</v>
      </c>
      <c r="F36" s="7">
        <v>0</v>
      </c>
      <c r="G36" s="6">
        <v>0</v>
      </c>
      <c r="H36" s="6">
        <v>0</v>
      </c>
      <c r="I36" s="6">
        <v>0</v>
      </c>
      <c r="J36" s="6">
        <v>0</v>
      </c>
      <c r="K36" s="7">
        <v>0</v>
      </c>
      <c r="L36" s="8">
        <v>0</v>
      </c>
      <c r="M36" s="6">
        <v>0</v>
      </c>
      <c r="N36" s="6">
        <v>0</v>
      </c>
      <c r="O36" s="7">
        <v>0</v>
      </c>
      <c r="P36" s="8">
        <v>0</v>
      </c>
      <c r="Q36" s="6">
        <v>0</v>
      </c>
      <c r="R36" s="6">
        <v>0</v>
      </c>
      <c r="S36" s="7">
        <v>0</v>
      </c>
      <c r="U36" s="8">
        <v>0</v>
      </c>
    </row>
    <row r="37" spans="1:21" ht="16.5" customHeight="1" x14ac:dyDescent="0.25">
      <c r="A37" s="5" t="s">
        <v>71</v>
      </c>
      <c r="B37" s="5" t="s">
        <v>72</v>
      </c>
      <c r="C37" s="6">
        <v>5672.98</v>
      </c>
      <c r="D37" s="7">
        <v>6245</v>
      </c>
      <c r="E37" s="7">
        <v>0</v>
      </c>
      <c r="F37" s="7">
        <v>4781</v>
      </c>
      <c r="G37" s="6">
        <v>2288.91</v>
      </c>
      <c r="H37" s="6">
        <v>571.88</v>
      </c>
      <c r="I37" s="6">
        <v>702.7</v>
      </c>
      <c r="J37" s="6">
        <v>356.67</v>
      </c>
      <c r="K37" s="7">
        <v>3018</v>
      </c>
      <c r="L37" s="8">
        <f t="shared" si="0"/>
        <v>48.33</v>
      </c>
      <c r="M37" s="6">
        <v>0</v>
      </c>
      <c r="N37" s="6">
        <v>0</v>
      </c>
      <c r="O37" s="7">
        <v>0</v>
      </c>
      <c r="P37" s="8">
        <v>0</v>
      </c>
      <c r="Q37" s="6">
        <v>1586.21</v>
      </c>
      <c r="R37" s="6">
        <v>215.21</v>
      </c>
      <c r="S37" s="7">
        <v>1830</v>
      </c>
      <c r="U37" s="8">
        <f t="shared" si="1"/>
        <v>38.28</v>
      </c>
    </row>
    <row r="38" spans="1:21" ht="16.5" customHeight="1" x14ac:dyDescent="0.25">
      <c r="A38" s="5" t="s">
        <v>73</v>
      </c>
      <c r="B38" s="5" t="s">
        <v>74</v>
      </c>
      <c r="C38" s="6">
        <v>17203.55</v>
      </c>
      <c r="D38" s="7">
        <v>16426</v>
      </c>
      <c r="E38" s="7">
        <v>0</v>
      </c>
      <c r="F38" s="7">
        <v>9354</v>
      </c>
      <c r="G38" s="6">
        <v>7618.23</v>
      </c>
      <c r="H38" s="6">
        <v>2817.95</v>
      </c>
      <c r="I38" s="6">
        <v>1803.12</v>
      </c>
      <c r="J38" s="6">
        <v>777.46</v>
      </c>
      <c r="K38" s="7">
        <v>8805</v>
      </c>
      <c r="L38" s="8">
        <f t="shared" si="0"/>
        <v>53.6</v>
      </c>
      <c r="M38" s="6">
        <v>0</v>
      </c>
      <c r="N38" s="6">
        <v>0</v>
      </c>
      <c r="O38" s="7">
        <v>0</v>
      </c>
      <c r="P38" s="8">
        <v>0</v>
      </c>
      <c r="Q38" s="6">
        <v>5815.11</v>
      </c>
      <c r="R38" s="6">
        <v>2040.49</v>
      </c>
      <c r="S38" s="7">
        <v>3941</v>
      </c>
      <c r="U38" s="8">
        <f t="shared" si="1"/>
        <v>42.13</v>
      </c>
    </row>
    <row r="39" spans="1:21" ht="27" customHeight="1" x14ac:dyDescent="0.25">
      <c r="A39" s="5" t="s">
        <v>75</v>
      </c>
      <c r="B39" s="5" t="s">
        <v>76</v>
      </c>
      <c r="C39" s="6">
        <v>1372.72</v>
      </c>
      <c r="D39" s="7">
        <v>1894</v>
      </c>
      <c r="E39" s="7">
        <v>0</v>
      </c>
      <c r="F39" s="7">
        <v>895</v>
      </c>
      <c r="G39" s="6">
        <v>1644.41</v>
      </c>
      <c r="H39" s="6">
        <v>2.12</v>
      </c>
      <c r="I39" s="6">
        <v>509.89</v>
      </c>
      <c r="J39" s="6">
        <v>1.21</v>
      </c>
      <c r="K39" s="7">
        <v>1944</v>
      </c>
      <c r="L39" s="8">
        <f t="shared" si="0"/>
        <v>102.64</v>
      </c>
      <c r="M39" s="6">
        <v>0</v>
      </c>
      <c r="N39" s="6">
        <v>0</v>
      </c>
      <c r="O39" s="7">
        <v>0</v>
      </c>
      <c r="P39" s="8">
        <v>0</v>
      </c>
      <c r="Q39" s="6">
        <v>1134.52</v>
      </c>
      <c r="R39" s="6">
        <v>0.91</v>
      </c>
      <c r="S39" s="7">
        <v>1221</v>
      </c>
      <c r="U39" s="8">
        <f t="shared" si="1"/>
        <v>136.41999999999999</v>
      </c>
    </row>
    <row r="40" spans="1:21" ht="15.75" customHeight="1" x14ac:dyDescent="0.25">
      <c r="A40" s="5" t="s">
        <v>77</v>
      </c>
      <c r="B40" s="5" t="s">
        <v>78</v>
      </c>
      <c r="C40" s="6">
        <v>1340915.4099999999</v>
      </c>
      <c r="D40" s="7">
        <v>768099</v>
      </c>
      <c r="E40" s="7">
        <v>394335</v>
      </c>
      <c r="F40" s="7">
        <v>615288</v>
      </c>
      <c r="G40" s="6">
        <v>497495.7</v>
      </c>
      <c r="H40" s="6">
        <v>4737.8</v>
      </c>
      <c r="I40" s="6">
        <v>161192.49</v>
      </c>
      <c r="J40" s="6">
        <v>242.46</v>
      </c>
      <c r="K40" s="7">
        <v>335508</v>
      </c>
      <c r="L40" s="8">
        <f t="shared" si="0"/>
        <v>43.68</v>
      </c>
      <c r="M40" s="6">
        <v>131826.35</v>
      </c>
      <c r="N40" s="6">
        <v>2072.56</v>
      </c>
      <c r="O40" s="7">
        <v>183446</v>
      </c>
      <c r="P40" s="8">
        <f t="shared" si="2"/>
        <v>46.52</v>
      </c>
      <c r="Q40" s="6">
        <v>204476.86</v>
      </c>
      <c r="R40" s="6">
        <v>2422.7800000000002</v>
      </c>
      <c r="S40" s="7">
        <v>203967</v>
      </c>
      <c r="U40" s="8">
        <f t="shared" si="1"/>
        <v>33.15</v>
      </c>
    </row>
    <row r="41" spans="1:21" ht="17.25" customHeight="1" x14ac:dyDescent="0.25">
      <c r="A41" s="5" t="s">
        <v>79</v>
      </c>
      <c r="B41" s="5" t="s">
        <v>80</v>
      </c>
      <c r="C41" s="6">
        <v>0</v>
      </c>
      <c r="D41" s="7">
        <v>0</v>
      </c>
      <c r="E41" s="7">
        <v>0</v>
      </c>
      <c r="F41" s="7">
        <v>0</v>
      </c>
      <c r="G41" s="6">
        <v>0</v>
      </c>
      <c r="H41" s="6">
        <v>0</v>
      </c>
      <c r="I41" s="6">
        <v>0</v>
      </c>
      <c r="J41" s="6">
        <v>0</v>
      </c>
      <c r="K41" s="7">
        <v>0</v>
      </c>
      <c r="L41" s="8">
        <v>0</v>
      </c>
      <c r="M41" s="6">
        <v>0</v>
      </c>
      <c r="N41" s="6">
        <v>0</v>
      </c>
      <c r="O41" s="7">
        <v>0</v>
      </c>
      <c r="P41" s="8">
        <v>0</v>
      </c>
      <c r="Q41" s="6">
        <v>0</v>
      </c>
      <c r="R41" s="6">
        <v>0</v>
      </c>
      <c r="S41" s="7">
        <v>0</v>
      </c>
      <c r="U41" s="8">
        <v>0</v>
      </c>
    </row>
    <row r="42" spans="1:21" ht="18" customHeight="1" x14ac:dyDescent="0.25">
      <c r="A42" s="5" t="s">
        <v>81</v>
      </c>
      <c r="B42" s="5" t="s">
        <v>82</v>
      </c>
      <c r="C42" s="6">
        <v>0</v>
      </c>
      <c r="D42" s="7">
        <v>0</v>
      </c>
      <c r="E42" s="7">
        <v>0</v>
      </c>
      <c r="F42" s="7">
        <v>0</v>
      </c>
      <c r="G42" s="6">
        <v>0</v>
      </c>
      <c r="H42" s="6">
        <v>0</v>
      </c>
      <c r="I42" s="6">
        <v>0</v>
      </c>
      <c r="J42" s="6">
        <v>0</v>
      </c>
      <c r="K42" s="7">
        <v>0</v>
      </c>
      <c r="L42" s="8">
        <v>0</v>
      </c>
      <c r="M42" s="6">
        <v>0</v>
      </c>
      <c r="N42" s="6">
        <v>0</v>
      </c>
      <c r="O42" s="7">
        <v>0</v>
      </c>
      <c r="P42" s="8">
        <v>0</v>
      </c>
      <c r="Q42" s="6">
        <v>0</v>
      </c>
      <c r="R42" s="6">
        <v>0</v>
      </c>
      <c r="S42" s="7">
        <v>0</v>
      </c>
      <c r="U42" s="8">
        <v>0</v>
      </c>
    </row>
    <row r="43" spans="1:21" ht="18" customHeight="1" x14ac:dyDescent="0.25">
      <c r="A43" s="5" t="s">
        <v>83</v>
      </c>
      <c r="B43" s="5" t="s">
        <v>84</v>
      </c>
      <c r="C43" s="6">
        <v>142533.65</v>
      </c>
      <c r="D43" s="7">
        <v>60597</v>
      </c>
      <c r="E43" s="7">
        <v>66603</v>
      </c>
      <c r="F43" s="7">
        <v>57023</v>
      </c>
      <c r="G43" s="6">
        <v>59822.400000000001</v>
      </c>
      <c r="H43" s="6">
        <v>15732.8</v>
      </c>
      <c r="I43" s="6">
        <v>2963.24</v>
      </c>
      <c r="J43" s="6">
        <v>1070.98</v>
      </c>
      <c r="K43" s="7">
        <v>21526</v>
      </c>
      <c r="L43" s="8">
        <f t="shared" si="0"/>
        <v>35.520000000000003</v>
      </c>
      <c r="M43" s="6">
        <v>35678.94</v>
      </c>
      <c r="N43" s="6">
        <v>8996.7199999999993</v>
      </c>
      <c r="O43" s="7">
        <v>33052</v>
      </c>
      <c r="P43" s="8">
        <f t="shared" si="2"/>
        <v>49.63</v>
      </c>
      <c r="Q43" s="6">
        <v>21180.22</v>
      </c>
      <c r="R43" s="6">
        <v>5665.1</v>
      </c>
      <c r="S43" s="7">
        <v>15610</v>
      </c>
      <c r="U43" s="8">
        <f t="shared" si="1"/>
        <v>27.37</v>
      </c>
    </row>
    <row r="44" spans="1:21" ht="16.5" customHeight="1" x14ac:dyDescent="0.25">
      <c r="A44" s="5" t="s">
        <v>85</v>
      </c>
      <c r="B44" s="5" t="s">
        <v>86</v>
      </c>
      <c r="C44" s="6">
        <v>37070.03</v>
      </c>
      <c r="D44" s="7">
        <v>37006</v>
      </c>
      <c r="E44" s="7">
        <v>8134</v>
      </c>
      <c r="F44" s="7">
        <v>29036</v>
      </c>
      <c r="G44" s="6">
        <v>13100.76</v>
      </c>
      <c r="H44" s="6">
        <v>1579.3</v>
      </c>
      <c r="I44" s="6">
        <v>2032.84</v>
      </c>
      <c r="J44" s="6">
        <v>518.66999999999996</v>
      </c>
      <c r="K44" s="7">
        <v>13621</v>
      </c>
      <c r="L44" s="8">
        <f t="shared" si="0"/>
        <v>36.81</v>
      </c>
      <c r="M44" s="6">
        <v>2770.27</v>
      </c>
      <c r="N44" s="6">
        <v>26.08</v>
      </c>
      <c r="O44" s="7">
        <v>3539</v>
      </c>
      <c r="P44" s="8">
        <f t="shared" si="2"/>
        <v>43.51</v>
      </c>
      <c r="Q44" s="6">
        <v>8297.65</v>
      </c>
      <c r="R44" s="6">
        <v>1034.55</v>
      </c>
      <c r="S44" s="7">
        <v>10111</v>
      </c>
      <c r="U44" s="8">
        <f t="shared" si="1"/>
        <v>34.82</v>
      </c>
    </row>
    <row r="45" spans="1:21" ht="16.5" customHeight="1" x14ac:dyDescent="0.25">
      <c r="A45" s="5" t="s">
        <v>87</v>
      </c>
      <c r="B45" s="5" t="s">
        <v>88</v>
      </c>
      <c r="C45" s="6">
        <v>0</v>
      </c>
      <c r="D45" s="7">
        <v>0</v>
      </c>
      <c r="E45" s="7">
        <v>0</v>
      </c>
      <c r="F45" s="7">
        <v>0</v>
      </c>
      <c r="G45" s="6">
        <v>0</v>
      </c>
      <c r="H45" s="6">
        <v>0</v>
      </c>
      <c r="I45" s="6">
        <v>0</v>
      </c>
      <c r="J45" s="6">
        <v>0</v>
      </c>
      <c r="K45" s="7">
        <v>0</v>
      </c>
      <c r="L45" s="8">
        <v>0</v>
      </c>
      <c r="M45" s="6">
        <v>0</v>
      </c>
      <c r="N45" s="6">
        <v>0</v>
      </c>
      <c r="O45" s="7">
        <v>0</v>
      </c>
      <c r="P45" s="8">
        <v>0</v>
      </c>
      <c r="Q45" s="6">
        <v>0</v>
      </c>
      <c r="R45" s="6">
        <v>0</v>
      </c>
      <c r="S45" s="7">
        <v>0</v>
      </c>
      <c r="U45" s="8">
        <v>0</v>
      </c>
    </row>
    <row r="46" spans="1:21" ht="16.5" customHeight="1" x14ac:dyDescent="0.25">
      <c r="A46" s="5" t="s">
        <v>89</v>
      </c>
      <c r="B46" s="5" t="s">
        <v>90</v>
      </c>
      <c r="C46" s="6">
        <v>137909.24</v>
      </c>
      <c r="D46" s="7">
        <v>113995</v>
      </c>
      <c r="E46" s="7">
        <v>30266</v>
      </c>
      <c r="F46" s="7">
        <v>83536</v>
      </c>
      <c r="G46" s="6">
        <v>48815.519999999997</v>
      </c>
      <c r="H46" s="6">
        <v>8517.6</v>
      </c>
      <c r="I46" s="6">
        <v>4925.68</v>
      </c>
      <c r="J46" s="6">
        <v>1175.44</v>
      </c>
      <c r="K46" s="7">
        <v>42827</v>
      </c>
      <c r="L46" s="8">
        <f t="shared" si="0"/>
        <v>37.57</v>
      </c>
      <c r="M46" s="6">
        <v>11836.75</v>
      </c>
      <c r="N46" s="6">
        <v>3150.09</v>
      </c>
      <c r="O46" s="7">
        <v>15886</v>
      </c>
      <c r="P46" s="8">
        <f t="shared" si="2"/>
        <v>52.49</v>
      </c>
      <c r="Q46" s="6">
        <v>32053.09</v>
      </c>
      <c r="R46" s="6">
        <v>4192.07</v>
      </c>
      <c r="S46" s="7">
        <v>25056</v>
      </c>
      <c r="U46" s="8">
        <f t="shared" si="1"/>
        <v>29.99</v>
      </c>
    </row>
    <row r="47" spans="1:21" ht="17.25" customHeight="1" x14ac:dyDescent="0.25">
      <c r="A47" s="5" t="s">
        <v>91</v>
      </c>
      <c r="B47" s="5" t="s">
        <v>92</v>
      </c>
      <c r="C47" s="6">
        <v>0</v>
      </c>
      <c r="D47" s="7">
        <v>0</v>
      </c>
      <c r="E47" s="7">
        <v>0</v>
      </c>
      <c r="F47" s="7">
        <v>0</v>
      </c>
      <c r="G47" s="6">
        <v>0</v>
      </c>
      <c r="H47" s="6">
        <v>0</v>
      </c>
      <c r="I47" s="6">
        <v>0</v>
      </c>
      <c r="J47" s="6">
        <v>0</v>
      </c>
      <c r="K47" s="7">
        <v>0</v>
      </c>
      <c r="L47" s="8">
        <v>0</v>
      </c>
      <c r="M47" s="6">
        <v>0</v>
      </c>
      <c r="N47" s="6">
        <v>0</v>
      </c>
      <c r="O47" s="7">
        <v>0</v>
      </c>
      <c r="P47" s="8">
        <v>0</v>
      </c>
      <c r="Q47" s="6">
        <v>0</v>
      </c>
      <c r="R47" s="6">
        <v>0</v>
      </c>
      <c r="S47" s="7">
        <v>0</v>
      </c>
      <c r="U47" s="8">
        <v>0</v>
      </c>
    </row>
    <row r="48" spans="1:21" ht="24" customHeight="1" x14ac:dyDescent="0.25">
      <c r="A48" s="5" t="s">
        <v>93</v>
      </c>
      <c r="B48" s="5" t="s">
        <v>94</v>
      </c>
      <c r="C48" s="6">
        <v>876509.85</v>
      </c>
      <c r="D48" s="7">
        <v>120149</v>
      </c>
      <c r="E48" s="7">
        <v>19203</v>
      </c>
      <c r="F48" s="7">
        <v>611445</v>
      </c>
      <c r="G48" s="6">
        <v>324983.67999999999</v>
      </c>
      <c r="H48" s="6">
        <v>70641.11</v>
      </c>
      <c r="I48" s="6">
        <v>14325.88</v>
      </c>
      <c r="J48" s="6">
        <v>5811.22</v>
      </c>
      <c r="K48" s="7">
        <v>45652</v>
      </c>
      <c r="L48" s="8">
        <f t="shared" si="0"/>
        <v>38</v>
      </c>
      <c r="M48" s="6">
        <v>8156.89</v>
      </c>
      <c r="N48" s="6">
        <v>491.66</v>
      </c>
      <c r="O48" s="7">
        <v>8964</v>
      </c>
      <c r="P48" s="8">
        <f t="shared" si="2"/>
        <v>46.68</v>
      </c>
      <c r="Q48" s="6">
        <v>302500.90999999997</v>
      </c>
      <c r="R48" s="6">
        <v>64338.23</v>
      </c>
      <c r="S48" s="7">
        <v>213039</v>
      </c>
      <c r="U48" s="8">
        <f t="shared" si="1"/>
        <v>34.840000000000003</v>
      </c>
    </row>
    <row r="49" spans="1:21" ht="12.75" customHeight="1" x14ac:dyDescent="0.25">
      <c r="A49" s="5" t="s">
        <v>95</v>
      </c>
      <c r="B49" s="5" t="s">
        <v>96</v>
      </c>
      <c r="C49" s="6">
        <v>104282.47</v>
      </c>
      <c r="D49" s="7">
        <v>77302</v>
      </c>
      <c r="E49" s="7">
        <v>25</v>
      </c>
      <c r="F49" s="7">
        <v>40753</v>
      </c>
      <c r="G49" s="6">
        <v>43131.59</v>
      </c>
      <c r="H49" s="6">
        <v>5266.98</v>
      </c>
      <c r="I49" s="6">
        <v>10254.66</v>
      </c>
      <c r="J49" s="6">
        <v>2101.61</v>
      </c>
      <c r="K49" s="7">
        <v>27249</v>
      </c>
      <c r="L49" s="8">
        <f t="shared" si="0"/>
        <v>35.25</v>
      </c>
      <c r="M49" s="6">
        <v>7.86</v>
      </c>
      <c r="N49" s="6">
        <v>0</v>
      </c>
      <c r="O49" s="7">
        <v>11</v>
      </c>
      <c r="P49" s="8">
        <f t="shared" si="2"/>
        <v>44</v>
      </c>
      <c r="Q49" s="6">
        <v>32869.07</v>
      </c>
      <c r="R49" s="6">
        <v>3165.37</v>
      </c>
      <c r="S49" s="7">
        <v>17525</v>
      </c>
      <c r="U49" s="8">
        <f t="shared" si="1"/>
        <v>43</v>
      </c>
    </row>
    <row r="50" spans="1:21" ht="19.5" customHeight="1" x14ac:dyDescent="0.25">
      <c r="A50" s="5" t="s">
        <v>97</v>
      </c>
      <c r="B50" s="5" t="s">
        <v>98</v>
      </c>
      <c r="C50" s="6">
        <v>50713.73</v>
      </c>
      <c r="D50" s="7">
        <v>53185</v>
      </c>
      <c r="E50" s="7">
        <v>0</v>
      </c>
      <c r="F50" s="7">
        <v>0</v>
      </c>
      <c r="G50" s="6">
        <v>20335.21</v>
      </c>
      <c r="H50" s="6">
        <v>9718.52</v>
      </c>
      <c r="I50" s="6">
        <v>20335.21</v>
      </c>
      <c r="J50" s="6">
        <v>9718.52</v>
      </c>
      <c r="K50" s="7">
        <v>21067</v>
      </c>
      <c r="L50" s="8">
        <f t="shared" si="0"/>
        <v>39.61</v>
      </c>
      <c r="M50" s="6">
        <v>0</v>
      </c>
      <c r="N50" s="6">
        <v>0</v>
      </c>
      <c r="O50" s="7">
        <v>0</v>
      </c>
      <c r="P50" s="8">
        <v>0</v>
      </c>
      <c r="Q50" s="6">
        <v>0</v>
      </c>
      <c r="R50" s="6">
        <v>0</v>
      </c>
      <c r="S50" s="7">
        <v>0</v>
      </c>
      <c r="U50" s="8">
        <v>0</v>
      </c>
    </row>
    <row r="51" spans="1:21" ht="23.25" customHeight="1" x14ac:dyDescent="0.25">
      <c r="A51" s="5" t="s">
        <v>99</v>
      </c>
      <c r="B51" s="5" t="s">
        <v>100</v>
      </c>
      <c r="C51" s="6">
        <v>424792.88</v>
      </c>
      <c r="D51" s="7">
        <v>310362</v>
      </c>
      <c r="E51" s="7">
        <v>0</v>
      </c>
      <c r="F51" s="7">
        <v>0</v>
      </c>
      <c r="G51" s="6">
        <v>176967.13</v>
      </c>
      <c r="H51" s="6">
        <v>10684.56</v>
      </c>
      <c r="I51" s="6">
        <v>176967.13</v>
      </c>
      <c r="J51" s="6">
        <v>10684.56</v>
      </c>
      <c r="K51" s="7">
        <v>124393</v>
      </c>
      <c r="L51" s="8">
        <f t="shared" si="0"/>
        <v>40.08</v>
      </c>
      <c r="M51" s="6">
        <v>0</v>
      </c>
      <c r="N51" s="6">
        <v>0</v>
      </c>
      <c r="O51" s="7">
        <v>0</v>
      </c>
      <c r="P51" s="8">
        <v>0</v>
      </c>
      <c r="Q51" s="6">
        <v>0</v>
      </c>
      <c r="R51" s="6">
        <v>0</v>
      </c>
      <c r="S51" s="7">
        <v>0</v>
      </c>
      <c r="U51" s="8">
        <v>0</v>
      </c>
    </row>
    <row r="52" spans="1:21" ht="23.25" customHeight="1" x14ac:dyDescent="0.25">
      <c r="A52" s="5" t="s">
        <v>101</v>
      </c>
      <c r="B52" s="5" t="s">
        <v>102</v>
      </c>
      <c r="C52" s="6">
        <v>1723258.65</v>
      </c>
      <c r="D52" s="7">
        <v>742591</v>
      </c>
      <c r="E52" s="7">
        <v>0</v>
      </c>
      <c r="F52" s="7">
        <v>0</v>
      </c>
      <c r="G52" s="6">
        <v>781361.27</v>
      </c>
      <c r="H52" s="6">
        <v>314216.27</v>
      </c>
      <c r="I52" s="6">
        <v>781361.27</v>
      </c>
      <c r="J52" s="6">
        <v>314216.27</v>
      </c>
      <c r="K52" s="7">
        <v>357569</v>
      </c>
      <c r="L52" s="8">
        <f t="shared" si="0"/>
        <v>48.15</v>
      </c>
      <c r="M52" s="6">
        <v>0</v>
      </c>
      <c r="N52" s="6">
        <v>0</v>
      </c>
      <c r="O52" s="7">
        <v>0</v>
      </c>
      <c r="P52" s="8">
        <v>0</v>
      </c>
      <c r="Q52" s="6">
        <v>0</v>
      </c>
      <c r="R52" s="6">
        <v>0</v>
      </c>
      <c r="S52" s="7">
        <v>0</v>
      </c>
      <c r="U52" s="8">
        <v>0</v>
      </c>
    </row>
    <row r="53" spans="1:21" ht="62.25" customHeight="1" x14ac:dyDescent="0.25">
      <c r="A53" s="5" t="s">
        <v>103</v>
      </c>
      <c r="B53" s="5" t="s">
        <v>104</v>
      </c>
      <c r="C53" s="6">
        <v>531351.68000000005</v>
      </c>
      <c r="D53" s="5" t="s">
        <v>109</v>
      </c>
      <c r="E53" s="5" t="s">
        <v>109</v>
      </c>
      <c r="F53" s="5" t="s">
        <v>109</v>
      </c>
      <c r="G53" s="6">
        <v>226206.32</v>
      </c>
      <c r="H53" s="6">
        <v>22421.84</v>
      </c>
      <c r="I53" s="6">
        <v>0</v>
      </c>
      <c r="J53" s="6">
        <v>0</v>
      </c>
      <c r="K53" s="5" t="s">
        <v>109</v>
      </c>
      <c r="L53" s="8">
        <v>0</v>
      </c>
      <c r="M53" s="6">
        <v>0</v>
      </c>
      <c r="N53" s="6">
        <v>0</v>
      </c>
      <c r="O53" s="5" t="s">
        <v>109</v>
      </c>
      <c r="P53" s="8">
        <v>0</v>
      </c>
      <c r="Q53" s="6">
        <v>226206.32</v>
      </c>
      <c r="R53" s="6">
        <v>22421.84</v>
      </c>
      <c r="S53" s="5" t="s">
        <v>109</v>
      </c>
      <c r="U53" s="8">
        <v>0</v>
      </c>
    </row>
    <row r="54" spans="1:21" ht="42.75" customHeight="1" x14ac:dyDescent="0.25">
      <c r="A54" s="5" t="s">
        <v>105</v>
      </c>
      <c r="B54" s="5" t="s">
        <v>106</v>
      </c>
      <c r="C54" s="6">
        <v>7602536.3799999999</v>
      </c>
      <c r="D54" s="7">
        <v>3721645</v>
      </c>
      <c r="E54" s="7">
        <v>671687</v>
      </c>
      <c r="F54" s="7">
        <v>2227330</v>
      </c>
      <c r="G54" s="6">
        <v>3122331.61</v>
      </c>
      <c r="H54" s="6">
        <v>896097.17</v>
      </c>
      <c r="I54" s="6">
        <v>1296942.77</v>
      </c>
      <c r="J54" s="6">
        <v>394947.11</v>
      </c>
      <c r="K54" s="7">
        <v>1656571</v>
      </c>
      <c r="L54" s="8">
        <f t="shared" si="0"/>
        <v>44.51</v>
      </c>
      <c r="M54" s="6">
        <v>250562.81</v>
      </c>
      <c r="N54" s="6">
        <v>55935.19</v>
      </c>
      <c r="O54" s="7">
        <v>322728</v>
      </c>
      <c r="P54" s="8">
        <f t="shared" si="2"/>
        <v>48.05</v>
      </c>
      <c r="Q54" s="6">
        <v>1574826.03</v>
      </c>
      <c r="R54" s="6">
        <v>445214.87</v>
      </c>
      <c r="S54" s="7">
        <v>798428</v>
      </c>
      <c r="U54" s="8">
        <f t="shared" si="1"/>
        <v>35.85</v>
      </c>
    </row>
    <row r="55" spans="1:21" ht="31.5" customHeight="1" x14ac:dyDescent="0.25">
      <c r="A55" s="5" t="s">
        <v>107</v>
      </c>
      <c r="B55" s="5" t="s">
        <v>108</v>
      </c>
      <c r="C55" s="6">
        <v>7602536.3799999999</v>
      </c>
      <c r="D55" s="7">
        <v>3721645</v>
      </c>
      <c r="E55" s="7">
        <v>671687</v>
      </c>
      <c r="F55" s="7">
        <v>2227330</v>
      </c>
      <c r="G55" s="6">
        <v>3122331.61</v>
      </c>
      <c r="H55" s="6">
        <v>896097.17</v>
      </c>
      <c r="I55" s="6">
        <v>1296942.77</v>
      </c>
      <c r="J55" s="6">
        <v>394947.11</v>
      </c>
      <c r="K55" s="7">
        <v>1656571</v>
      </c>
      <c r="L55" s="8">
        <f t="shared" si="0"/>
        <v>44.51</v>
      </c>
      <c r="M55" s="6">
        <v>250562.81</v>
      </c>
      <c r="N55" s="6">
        <v>55935.19</v>
      </c>
      <c r="O55" s="7">
        <v>322728</v>
      </c>
      <c r="P55" s="8">
        <f t="shared" si="2"/>
        <v>48.05</v>
      </c>
      <c r="Q55" s="6">
        <v>1574826.03</v>
      </c>
      <c r="R55" s="6">
        <v>445214.87</v>
      </c>
      <c r="S55" s="7">
        <v>798428</v>
      </c>
      <c r="U55" s="8">
        <f t="shared" si="1"/>
        <v>35.85</v>
      </c>
    </row>
  </sheetData>
  <mergeCells count="24">
    <mergeCell ref="G7:U7"/>
    <mergeCell ref="Q9:R9"/>
    <mergeCell ref="Q8:U8"/>
    <mergeCell ref="U9:U10"/>
    <mergeCell ref="A2:T2"/>
    <mergeCell ref="A3:T3"/>
    <mergeCell ref="A4:T4"/>
    <mergeCell ref="A5:T5"/>
    <mergeCell ref="A7:A10"/>
    <mergeCell ref="B7:B10"/>
    <mergeCell ref="C7:F7"/>
    <mergeCell ref="C8:C10"/>
    <mergeCell ref="D8:F8"/>
    <mergeCell ref="D9:D10"/>
    <mergeCell ref="E9:E10"/>
    <mergeCell ref="F9:F10"/>
    <mergeCell ref="G9:H9"/>
    <mergeCell ref="I9:J9"/>
    <mergeCell ref="G8:H8"/>
    <mergeCell ref="M9:N9"/>
    <mergeCell ref="I8:L8"/>
    <mergeCell ref="L9:L10"/>
    <mergeCell ref="P9:P10"/>
    <mergeCell ref="M8:P8"/>
  </mergeCells>
  <printOptions horizontalCentered="1"/>
  <pageMargins left="0" right="0" top="0" bottom="0" header="0" footer="0"/>
  <pageSetup paperSize="9" scale="7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45"/>
  <sheetViews>
    <sheetView workbookViewId="0">
      <selection activeCell="H4" sqref="H4"/>
    </sheetView>
  </sheetViews>
  <sheetFormatPr defaultColWidth="9.140625" defaultRowHeight="15" x14ac:dyDescent="0.25"/>
  <cols>
    <col min="1" max="1" width="23.5703125" customWidth="1"/>
    <col min="2" max="2" width="4.28515625" customWidth="1"/>
    <col min="3" max="3" width="10" customWidth="1"/>
    <col min="4" max="4" width="12.5703125" customWidth="1"/>
    <col min="5" max="6" width="10.140625" customWidth="1"/>
    <col min="7" max="8" width="11.7109375" customWidth="1"/>
    <col min="9" max="9" width="10.28515625" customWidth="1"/>
    <col min="10" max="10" width="11.7109375" customWidth="1"/>
    <col min="11" max="11" width="0.140625" customWidth="1"/>
  </cols>
  <sheetData>
    <row r="1" spans="1:11" ht="27" customHeight="1" x14ac:dyDescent="0.25">
      <c r="A1" s="18" t="s">
        <v>110</v>
      </c>
      <c r="B1" s="18" t="s">
        <v>110</v>
      </c>
      <c r="C1" s="18" t="s">
        <v>110</v>
      </c>
      <c r="D1" s="18" t="s">
        <v>110</v>
      </c>
      <c r="E1" s="18" t="s">
        <v>110</v>
      </c>
      <c r="F1" s="18"/>
      <c r="G1" s="18" t="s">
        <v>110</v>
      </c>
      <c r="H1" s="18"/>
      <c r="I1" s="18" t="s">
        <v>110</v>
      </c>
      <c r="J1" s="18" t="s">
        <v>110</v>
      </c>
      <c r="K1" s="18" t="s">
        <v>110</v>
      </c>
    </row>
    <row r="2" spans="1:11" ht="18.75" customHeight="1" x14ac:dyDescent="0.25">
      <c r="A2" s="22" t="s">
        <v>59</v>
      </c>
      <c r="B2" s="22" t="s">
        <v>60</v>
      </c>
      <c r="C2" s="30" t="s">
        <v>115</v>
      </c>
      <c r="D2" s="31" t="s">
        <v>115</v>
      </c>
      <c r="E2" s="25" t="s">
        <v>118</v>
      </c>
      <c r="F2" s="26"/>
      <c r="G2" s="26" t="s">
        <v>118</v>
      </c>
      <c r="H2" s="26"/>
      <c r="I2" s="26" t="s">
        <v>118</v>
      </c>
      <c r="J2" s="32" t="s">
        <v>118</v>
      </c>
    </row>
    <row r="3" spans="1:11" ht="18" customHeight="1" x14ac:dyDescent="0.25">
      <c r="A3" s="23"/>
      <c r="B3" s="23"/>
      <c r="C3" s="28" t="s">
        <v>115</v>
      </c>
      <c r="D3" s="29" t="s">
        <v>115</v>
      </c>
      <c r="E3" s="25" t="s">
        <v>116</v>
      </c>
      <c r="F3" s="26"/>
      <c r="G3" s="26"/>
      <c r="H3" s="32"/>
      <c r="I3" s="28" t="s">
        <v>117</v>
      </c>
      <c r="J3" s="33" t="s">
        <v>117</v>
      </c>
    </row>
    <row r="4" spans="1:11" ht="40.5" customHeight="1" x14ac:dyDescent="0.25">
      <c r="A4" s="24"/>
      <c r="B4" s="24"/>
      <c r="C4" s="1" t="s">
        <v>111</v>
      </c>
      <c r="D4" s="1" t="s">
        <v>112</v>
      </c>
      <c r="E4" s="1" t="s">
        <v>111</v>
      </c>
      <c r="F4" s="13" t="s">
        <v>160</v>
      </c>
      <c r="G4" s="1" t="s">
        <v>112</v>
      </c>
      <c r="H4" s="13" t="s">
        <v>161</v>
      </c>
      <c r="I4" s="1" t="s">
        <v>111</v>
      </c>
      <c r="J4" s="3" t="s">
        <v>112</v>
      </c>
    </row>
    <row r="5" spans="1:11" x14ac:dyDescent="0.25">
      <c r="A5" s="2" t="s">
        <v>26</v>
      </c>
      <c r="B5" s="2" t="s">
        <v>28</v>
      </c>
      <c r="C5" s="2" t="s">
        <v>5</v>
      </c>
      <c r="D5" s="2" t="s">
        <v>7</v>
      </c>
      <c r="E5" s="2" t="s">
        <v>9</v>
      </c>
      <c r="F5" s="10" t="s">
        <v>155</v>
      </c>
      <c r="G5" s="2" t="s">
        <v>11</v>
      </c>
      <c r="H5" s="10" t="s">
        <v>159</v>
      </c>
      <c r="I5" s="2" t="s">
        <v>13</v>
      </c>
      <c r="J5" s="2" t="s">
        <v>15</v>
      </c>
    </row>
    <row r="6" spans="1:11" ht="15.75" customHeight="1" x14ac:dyDescent="0.25">
      <c r="A6" s="5" t="s">
        <v>25</v>
      </c>
      <c r="B6" s="5" t="s">
        <v>26</v>
      </c>
      <c r="C6" s="7">
        <v>6739</v>
      </c>
      <c r="D6" s="6">
        <v>142686.39000000001</v>
      </c>
      <c r="E6" s="7">
        <v>2964</v>
      </c>
      <c r="F6" s="8">
        <f>ROUND(E6/C6*100,2)</f>
        <v>43.98</v>
      </c>
      <c r="G6" s="6">
        <v>65357.11</v>
      </c>
      <c r="H6" s="8">
        <f>ROUND(G6/D6*100,2)</f>
        <v>45.8</v>
      </c>
      <c r="I6" s="7">
        <v>5</v>
      </c>
      <c r="J6" s="6">
        <v>50.68</v>
      </c>
    </row>
    <row r="7" spans="1:11" x14ac:dyDescent="0.25">
      <c r="A7" s="5" t="s">
        <v>27</v>
      </c>
      <c r="B7" s="5" t="s">
        <v>28</v>
      </c>
      <c r="C7" s="7">
        <v>41</v>
      </c>
      <c r="D7" s="6">
        <v>1367.43</v>
      </c>
      <c r="E7" s="7">
        <v>15</v>
      </c>
      <c r="F7" s="8">
        <f>ROUND(E7/C7*100,2)</f>
        <v>36.590000000000003</v>
      </c>
      <c r="G7" s="6">
        <v>168.49</v>
      </c>
      <c r="H7" s="8">
        <f t="shared" ref="H7:H45" si="0">ROUND(G7/D7*100,2)</f>
        <v>12.32</v>
      </c>
      <c r="I7" s="7">
        <v>15</v>
      </c>
      <c r="J7" s="6">
        <v>168.49</v>
      </c>
    </row>
    <row r="8" spans="1:11" ht="15.75" customHeight="1" x14ac:dyDescent="0.25">
      <c r="A8" s="5" t="s">
        <v>29</v>
      </c>
      <c r="B8" s="5" t="s">
        <v>5</v>
      </c>
      <c r="C8" s="7">
        <v>0</v>
      </c>
      <c r="D8" s="6">
        <v>0</v>
      </c>
      <c r="E8" s="7">
        <v>0</v>
      </c>
      <c r="F8" s="8">
        <v>0</v>
      </c>
      <c r="G8" s="6">
        <v>0</v>
      </c>
      <c r="H8" s="8">
        <v>0</v>
      </c>
      <c r="I8" s="7">
        <v>0</v>
      </c>
      <c r="J8" s="6">
        <v>0</v>
      </c>
    </row>
    <row r="9" spans="1:11" x14ac:dyDescent="0.25">
      <c r="A9" s="5" t="s">
        <v>30</v>
      </c>
      <c r="B9" s="5" t="s">
        <v>7</v>
      </c>
      <c r="C9" s="7">
        <v>2475</v>
      </c>
      <c r="D9" s="6">
        <v>26665.89</v>
      </c>
      <c r="E9" s="7">
        <v>1069</v>
      </c>
      <c r="F9" s="8">
        <f t="shared" ref="F9:F45" si="1">ROUND(E9/C9*100,2)</f>
        <v>43.19</v>
      </c>
      <c r="G9" s="6">
        <v>11497.44</v>
      </c>
      <c r="H9" s="8">
        <f t="shared" si="0"/>
        <v>43.12</v>
      </c>
      <c r="I9" s="7">
        <v>0</v>
      </c>
      <c r="J9" s="6">
        <v>0</v>
      </c>
    </row>
    <row r="10" spans="1:11" x14ac:dyDescent="0.25">
      <c r="A10" s="5" t="s">
        <v>31</v>
      </c>
      <c r="B10" s="5" t="s">
        <v>9</v>
      </c>
      <c r="C10" s="7">
        <v>36</v>
      </c>
      <c r="D10" s="6">
        <v>396.77</v>
      </c>
      <c r="E10" s="7">
        <v>8</v>
      </c>
      <c r="F10" s="8">
        <f t="shared" si="1"/>
        <v>22.22</v>
      </c>
      <c r="G10" s="6">
        <v>88.14</v>
      </c>
      <c r="H10" s="8">
        <f t="shared" si="0"/>
        <v>22.21</v>
      </c>
      <c r="I10" s="7">
        <v>3</v>
      </c>
      <c r="J10" s="6">
        <v>33.049999999999997</v>
      </c>
    </row>
    <row r="11" spans="1:11" x14ac:dyDescent="0.25">
      <c r="A11" s="5" t="s">
        <v>32</v>
      </c>
      <c r="B11" s="5" t="s">
        <v>33</v>
      </c>
      <c r="C11" s="7">
        <v>0</v>
      </c>
      <c r="D11" s="6">
        <v>0</v>
      </c>
      <c r="E11" s="7">
        <v>0</v>
      </c>
      <c r="F11" s="8">
        <v>0</v>
      </c>
      <c r="G11" s="6">
        <v>0</v>
      </c>
      <c r="H11" s="8">
        <v>0</v>
      </c>
      <c r="I11" s="7">
        <v>0</v>
      </c>
      <c r="J11" s="6">
        <v>0</v>
      </c>
    </row>
    <row r="12" spans="1:11" x14ac:dyDescent="0.25">
      <c r="A12" s="5" t="s">
        <v>34</v>
      </c>
      <c r="B12" s="5" t="s">
        <v>11</v>
      </c>
      <c r="C12" s="7">
        <v>0</v>
      </c>
      <c r="D12" s="6">
        <v>0</v>
      </c>
      <c r="E12" s="7">
        <v>0</v>
      </c>
      <c r="F12" s="8">
        <v>0</v>
      </c>
      <c r="G12" s="6">
        <v>0</v>
      </c>
      <c r="H12" s="8">
        <v>0</v>
      </c>
      <c r="I12" s="7">
        <v>0</v>
      </c>
      <c r="J12" s="6">
        <v>0</v>
      </c>
    </row>
    <row r="13" spans="1:11" x14ac:dyDescent="0.25">
      <c r="A13" s="5" t="s">
        <v>35</v>
      </c>
      <c r="B13" s="5" t="s">
        <v>13</v>
      </c>
      <c r="C13" s="7">
        <v>173</v>
      </c>
      <c r="D13" s="6">
        <v>918.38</v>
      </c>
      <c r="E13" s="7">
        <v>45</v>
      </c>
      <c r="F13" s="8">
        <f t="shared" si="1"/>
        <v>26.01</v>
      </c>
      <c r="G13" s="6">
        <v>188.46</v>
      </c>
      <c r="H13" s="8">
        <f t="shared" si="0"/>
        <v>20.52</v>
      </c>
      <c r="I13" s="7">
        <v>4</v>
      </c>
      <c r="J13" s="6">
        <v>17.059999999999999</v>
      </c>
    </row>
    <row r="14" spans="1:11" x14ac:dyDescent="0.25">
      <c r="A14" s="5" t="s">
        <v>36</v>
      </c>
      <c r="B14" s="5" t="s">
        <v>15</v>
      </c>
      <c r="C14" s="7">
        <v>796</v>
      </c>
      <c r="D14" s="6">
        <v>34349.019999999997</v>
      </c>
      <c r="E14" s="7">
        <v>613</v>
      </c>
      <c r="F14" s="8">
        <f t="shared" si="1"/>
        <v>77.010000000000005</v>
      </c>
      <c r="G14" s="6">
        <v>9724.11</v>
      </c>
      <c r="H14" s="8">
        <f t="shared" si="0"/>
        <v>28.31</v>
      </c>
      <c r="I14" s="7">
        <v>106</v>
      </c>
      <c r="J14" s="6">
        <v>1093.79</v>
      </c>
    </row>
    <row r="15" spans="1:11" ht="15.75" customHeight="1" x14ac:dyDescent="0.25">
      <c r="A15" s="5" t="s">
        <v>37</v>
      </c>
      <c r="B15" s="5" t="s">
        <v>16</v>
      </c>
      <c r="C15" s="7">
        <v>27853</v>
      </c>
      <c r="D15" s="6">
        <v>269891.44</v>
      </c>
      <c r="E15" s="7">
        <v>12266</v>
      </c>
      <c r="F15" s="8">
        <f t="shared" si="1"/>
        <v>44.04</v>
      </c>
      <c r="G15" s="6">
        <v>123641.84</v>
      </c>
      <c r="H15" s="8">
        <f t="shared" si="0"/>
        <v>45.81</v>
      </c>
      <c r="I15" s="7">
        <v>9</v>
      </c>
      <c r="J15" s="6">
        <v>106.79</v>
      </c>
    </row>
    <row r="16" spans="1:11" x14ac:dyDescent="0.25">
      <c r="A16" s="5" t="s">
        <v>38</v>
      </c>
      <c r="B16" s="5" t="s">
        <v>17</v>
      </c>
      <c r="C16" s="7">
        <v>0</v>
      </c>
      <c r="D16" s="6">
        <v>0</v>
      </c>
      <c r="E16" s="7">
        <v>0</v>
      </c>
      <c r="F16" s="8">
        <v>0</v>
      </c>
      <c r="G16" s="6">
        <v>0</v>
      </c>
      <c r="H16" s="8">
        <v>0</v>
      </c>
      <c r="I16" s="7">
        <v>0</v>
      </c>
      <c r="J16" s="6">
        <v>0</v>
      </c>
    </row>
    <row r="17" spans="1:10" x14ac:dyDescent="0.25">
      <c r="A17" s="5" t="s">
        <v>39</v>
      </c>
      <c r="B17" s="5" t="s">
        <v>18</v>
      </c>
      <c r="C17" s="7">
        <v>3235</v>
      </c>
      <c r="D17" s="6">
        <v>77901.679999999993</v>
      </c>
      <c r="E17" s="7">
        <v>748</v>
      </c>
      <c r="F17" s="8">
        <f t="shared" si="1"/>
        <v>23.12</v>
      </c>
      <c r="G17" s="6">
        <v>21364.85</v>
      </c>
      <c r="H17" s="8">
        <f t="shared" si="0"/>
        <v>27.43</v>
      </c>
      <c r="I17" s="7">
        <v>114</v>
      </c>
      <c r="J17" s="6">
        <v>4125.3900000000003</v>
      </c>
    </row>
    <row r="18" spans="1:10" x14ac:dyDescent="0.25">
      <c r="A18" s="5" t="s">
        <v>40</v>
      </c>
      <c r="B18" s="5" t="s">
        <v>19</v>
      </c>
      <c r="C18" s="7">
        <v>6642</v>
      </c>
      <c r="D18" s="6">
        <v>78956.23</v>
      </c>
      <c r="E18" s="7">
        <v>3062</v>
      </c>
      <c r="F18" s="8">
        <f t="shared" si="1"/>
        <v>46.1</v>
      </c>
      <c r="G18" s="6">
        <v>36276.1</v>
      </c>
      <c r="H18" s="8">
        <f t="shared" si="0"/>
        <v>45.94</v>
      </c>
      <c r="I18" s="7">
        <v>766</v>
      </c>
      <c r="J18" s="6">
        <v>9039.7099999999991</v>
      </c>
    </row>
    <row r="19" spans="1:10" x14ac:dyDescent="0.25">
      <c r="A19" s="5" t="s">
        <v>41</v>
      </c>
      <c r="B19" s="5" t="s">
        <v>20</v>
      </c>
      <c r="C19" s="7">
        <v>9877</v>
      </c>
      <c r="D19" s="6">
        <v>112425.48</v>
      </c>
      <c r="E19" s="7">
        <v>4413</v>
      </c>
      <c r="F19" s="8">
        <f t="shared" si="1"/>
        <v>44.68</v>
      </c>
      <c r="G19" s="6">
        <v>50346.58</v>
      </c>
      <c r="H19" s="8">
        <f t="shared" si="0"/>
        <v>44.78</v>
      </c>
      <c r="I19" s="7">
        <v>64</v>
      </c>
      <c r="J19" s="6">
        <v>728.38</v>
      </c>
    </row>
    <row r="20" spans="1:10" x14ac:dyDescent="0.25">
      <c r="A20" s="5" t="s">
        <v>42</v>
      </c>
      <c r="B20" s="5" t="s">
        <v>21</v>
      </c>
      <c r="C20" s="7">
        <v>0</v>
      </c>
      <c r="D20" s="6">
        <v>0</v>
      </c>
      <c r="E20" s="7">
        <v>0</v>
      </c>
      <c r="F20" s="8">
        <v>0</v>
      </c>
      <c r="G20" s="6">
        <v>0</v>
      </c>
      <c r="H20" s="8">
        <v>0</v>
      </c>
      <c r="I20" s="7">
        <v>0</v>
      </c>
      <c r="J20" s="6">
        <v>0</v>
      </c>
    </row>
    <row r="21" spans="1:10" x14ac:dyDescent="0.25">
      <c r="A21" s="5" t="s">
        <v>43</v>
      </c>
      <c r="B21" s="5" t="s">
        <v>22</v>
      </c>
      <c r="C21" s="7">
        <v>1636</v>
      </c>
      <c r="D21" s="6">
        <v>173905.38</v>
      </c>
      <c r="E21" s="7">
        <v>632</v>
      </c>
      <c r="F21" s="8">
        <f t="shared" si="1"/>
        <v>38.630000000000003</v>
      </c>
      <c r="G21" s="6">
        <v>65186.41</v>
      </c>
      <c r="H21" s="8">
        <f t="shared" si="0"/>
        <v>37.479999999999997</v>
      </c>
      <c r="I21" s="7">
        <v>38</v>
      </c>
      <c r="J21" s="6">
        <v>1865.49</v>
      </c>
    </row>
    <row r="22" spans="1:10" x14ac:dyDescent="0.25">
      <c r="A22" s="5" t="s">
        <v>44</v>
      </c>
      <c r="B22" s="5" t="s">
        <v>23</v>
      </c>
      <c r="C22" s="7">
        <v>13069</v>
      </c>
      <c r="D22" s="6">
        <v>1016951.3</v>
      </c>
      <c r="E22" s="7">
        <v>4746</v>
      </c>
      <c r="F22" s="8">
        <f t="shared" si="1"/>
        <v>36.31</v>
      </c>
      <c r="G22" s="6">
        <v>354226.67</v>
      </c>
      <c r="H22" s="8">
        <f t="shared" si="0"/>
        <v>34.83</v>
      </c>
      <c r="I22" s="7">
        <v>0</v>
      </c>
      <c r="J22" s="6">
        <v>0</v>
      </c>
    </row>
    <row r="23" spans="1:10" x14ac:dyDescent="0.25">
      <c r="A23" s="5" t="s">
        <v>45</v>
      </c>
      <c r="B23" s="5" t="s">
        <v>46</v>
      </c>
      <c r="C23" s="7">
        <v>11825</v>
      </c>
      <c r="D23" s="6">
        <v>917924.52</v>
      </c>
      <c r="E23" s="7">
        <v>4407</v>
      </c>
      <c r="F23" s="8">
        <f t="shared" si="1"/>
        <v>37.270000000000003</v>
      </c>
      <c r="G23" s="6">
        <v>337910.79</v>
      </c>
      <c r="H23" s="8">
        <f t="shared" si="0"/>
        <v>36.81</v>
      </c>
      <c r="I23" s="7">
        <v>0</v>
      </c>
      <c r="J23" s="6">
        <v>0</v>
      </c>
    </row>
    <row r="24" spans="1:10" x14ac:dyDescent="0.25">
      <c r="A24" s="5" t="s">
        <v>47</v>
      </c>
      <c r="B24" s="5" t="s">
        <v>24</v>
      </c>
      <c r="C24" s="7">
        <v>254</v>
      </c>
      <c r="D24" s="6">
        <v>3102.23</v>
      </c>
      <c r="E24" s="7">
        <v>83</v>
      </c>
      <c r="F24" s="8">
        <f t="shared" si="1"/>
        <v>32.68</v>
      </c>
      <c r="G24" s="6">
        <v>885.59</v>
      </c>
      <c r="H24" s="8">
        <f t="shared" si="0"/>
        <v>28.55</v>
      </c>
      <c r="I24" s="7">
        <v>13</v>
      </c>
      <c r="J24" s="6">
        <v>136.81</v>
      </c>
    </row>
    <row r="25" spans="1:10" x14ac:dyDescent="0.25">
      <c r="A25" s="5" t="s">
        <v>48</v>
      </c>
      <c r="B25" s="5" t="s">
        <v>49</v>
      </c>
      <c r="C25" s="7">
        <v>8468</v>
      </c>
      <c r="D25" s="6">
        <v>166577.98000000001</v>
      </c>
      <c r="E25" s="7">
        <v>5430</v>
      </c>
      <c r="F25" s="8">
        <f t="shared" si="1"/>
        <v>64.12</v>
      </c>
      <c r="G25" s="6">
        <v>129641.74</v>
      </c>
      <c r="H25" s="8">
        <f t="shared" si="0"/>
        <v>77.83</v>
      </c>
      <c r="I25" s="7">
        <v>79</v>
      </c>
      <c r="J25" s="6">
        <v>342.81</v>
      </c>
    </row>
    <row r="26" spans="1:10" x14ac:dyDescent="0.25">
      <c r="A26" s="5" t="s">
        <v>63</v>
      </c>
      <c r="B26" s="5" t="s">
        <v>62</v>
      </c>
      <c r="C26" s="7">
        <v>306</v>
      </c>
      <c r="D26" s="6">
        <v>3675.55</v>
      </c>
      <c r="E26" s="7">
        <v>174</v>
      </c>
      <c r="F26" s="8">
        <f t="shared" si="1"/>
        <v>56.86</v>
      </c>
      <c r="G26" s="6">
        <v>3198.79</v>
      </c>
      <c r="H26" s="8">
        <f t="shared" si="0"/>
        <v>87.03</v>
      </c>
      <c r="I26" s="7">
        <v>174</v>
      </c>
      <c r="J26" s="6">
        <v>3198.79</v>
      </c>
    </row>
    <row r="27" spans="1:10" x14ac:dyDescent="0.25">
      <c r="A27" s="5" t="s">
        <v>65</v>
      </c>
      <c r="B27" s="5" t="s">
        <v>64</v>
      </c>
      <c r="C27" s="7">
        <v>0</v>
      </c>
      <c r="D27" s="6">
        <v>0</v>
      </c>
      <c r="E27" s="7">
        <v>0</v>
      </c>
      <c r="F27" s="8">
        <v>0</v>
      </c>
      <c r="G27" s="6">
        <v>0</v>
      </c>
      <c r="H27" s="8">
        <v>0</v>
      </c>
      <c r="I27" s="7">
        <v>0</v>
      </c>
      <c r="J27" s="6">
        <v>0</v>
      </c>
    </row>
    <row r="28" spans="1:10" x14ac:dyDescent="0.25">
      <c r="A28" s="5" t="s">
        <v>67</v>
      </c>
      <c r="B28" s="5" t="s">
        <v>66</v>
      </c>
      <c r="C28" s="7">
        <v>0</v>
      </c>
      <c r="D28" s="6">
        <v>0</v>
      </c>
      <c r="E28" s="7">
        <v>0</v>
      </c>
      <c r="F28" s="8">
        <v>0</v>
      </c>
      <c r="G28" s="6">
        <v>0</v>
      </c>
      <c r="H28" s="8">
        <v>0</v>
      </c>
      <c r="I28" s="7">
        <v>0</v>
      </c>
      <c r="J28" s="6">
        <v>0</v>
      </c>
    </row>
    <row r="29" spans="1:10" x14ac:dyDescent="0.25">
      <c r="A29" s="5" t="s">
        <v>71</v>
      </c>
      <c r="B29" s="5" t="s">
        <v>68</v>
      </c>
      <c r="C29" s="7">
        <v>729</v>
      </c>
      <c r="D29" s="6">
        <v>7851.32</v>
      </c>
      <c r="E29" s="7">
        <v>287</v>
      </c>
      <c r="F29" s="8">
        <f t="shared" si="1"/>
        <v>39.369999999999997</v>
      </c>
      <c r="G29" s="6">
        <v>3121.91</v>
      </c>
      <c r="H29" s="8">
        <f t="shared" si="0"/>
        <v>39.76</v>
      </c>
      <c r="I29" s="7">
        <v>100</v>
      </c>
      <c r="J29" s="6">
        <v>1089.67</v>
      </c>
    </row>
    <row r="30" spans="1:10" x14ac:dyDescent="0.25">
      <c r="A30" s="5" t="s">
        <v>113</v>
      </c>
      <c r="B30" s="5" t="s">
        <v>70</v>
      </c>
      <c r="C30" s="7">
        <v>0</v>
      </c>
      <c r="D30" s="6">
        <v>0</v>
      </c>
      <c r="E30" s="7">
        <v>0</v>
      </c>
      <c r="F30" s="8">
        <v>0</v>
      </c>
      <c r="G30" s="6">
        <v>0</v>
      </c>
      <c r="H30" s="8">
        <v>0</v>
      </c>
      <c r="I30" s="7">
        <v>0</v>
      </c>
      <c r="J30" s="6">
        <v>0</v>
      </c>
    </row>
    <row r="31" spans="1:10" x14ac:dyDescent="0.25">
      <c r="A31" s="5" t="s">
        <v>73</v>
      </c>
      <c r="B31" s="5" t="s">
        <v>72</v>
      </c>
      <c r="C31" s="7">
        <v>87</v>
      </c>
      <c r="D31" s="6">
        <v>1540.32</v>
      </c>
      <c r="E31" s="7">
        <v>52</v>
      </c>
      <c r="F31" s="8">
        <f t="shared" si="1"/>
        <v>59.77</v>
      </c>
      <c r="G31" s="6">
        <v>919.2</v>
      </c>
      <c r="H31" s="8">
        <f t="shared" si="0"/>
        <v>59.68</v>
      </c>
      <c r="I31" s="7">
        <v>0</v>
      </c>
      <c r="J31" s="6">
        <v>0</v>
      </c>
    </row>
    <row r="32" spans="1:10" ht="21" x14ac:dyDescent="0.25">
      <c r="A32" s="5" t="s">
        <v>75</v>
      </c>
      <c r="B32" s="5" t="s">
        <v>74</v>
      </c>
      <c r="C32" s="7">
        <v>89</v>
      </c>
      <c r="D32" s="6">
        <v>3923.54</v>
      </c>
      <c r="E32" s="7">
        <v>22</v>
      </c>
      <c r="F32" s="8">
        <f t="shared" si="1"/>
        <v>24.72</v>
      </c>
      <c r="G32" s="6">
        <v>1148.03</v>
      </c>
      <c r="H32" s="8">
        <f t="shared" si="0"/>
        <v>29.26</v>
      </c>
      <c r="I32" s="7">
        <v>0</v>
      </c>
      <c r="J32" s="6">
        <v>0</v>
      </c>
    </row>
    <row r="33" spans="1:10" x14ac:dyDescent="0.25">
      <c r="A33" s="5" t="s">
        <v>77</v>
      </c>
      <c r="B33" s="5" t="s">
        <v>76</v>
      </c>
      <c r="C33" s="7">
        <v>984</v>
      </c>
      <c r="D33" s="6">
        <v>25477.68</v>
      </c>
      <c r="E33" s="7">
        <v>699</v>
      </c>
      <c r="F33" s="8">
        <f t="shared" si="1"/>
        <v>71.040000000000006</v>
      </c>
      <c r="G33" s="6">
        <v>17661.57</v>
      </c>
      <c r="H33" s="8">
        <f t="shared" si="0"/>
        <v>69.319999999999993</v>
      </c>
      <c r="I33" s="7">
        <v>80</v>
      </c>
      <c r="J33" s="6">
        <v>5752.79</v>
      </c>
    </row>
    <row r="34" spans="1:10" x14ac:dyDescent="0.25">
      <c r="A34" s="5" t="s">
        <v>79</v>
      </c>
      <c r="B34" s="5" t="s">
        <v>78</v>
      </c>
      <c r="C34" s="7">
        <v>0</v>
      </c>
      <c r="D34" s="6">
        <v>0</v>
      </c>
      <c r="E34" s="7">
        <v>0</v>
      </c>
      <c r="F34" s="8">
        <v>0</v>
      </c>
      <c r="G34" s="6">
        <v>0</v>
      </c>
      <c r="H34" s="8">
        <v>0</v>
      </c>
      <c r="I34" s="7">
        <v>0</v>
      </c>
      <c r="J34" s="6">
        <v>0</v>
      </c>
    </row>
    <row r="35" spans="1:10" x14ac:dyDescent="0.25">
      <c r="A35" s="5" t="s">
        <v>81</v>
      </c>
      <c r="B35" s="5" t="s">
        <v>80</v>
      </c>
      <c r="C35" s="7">
        <v>0</v>
      </c>
      <c r="D35" s="6">
        <v>0</v>
      </c>
      <c r="E35" s="7">
        <v>0</v>
      </c>
      <c r="F35" s="8">
        <v>0</v>
      </c>
      <c r="G35" s="6">
        <v>0</v>
      </c>
      <c r="H35" s="8">
        <v>0</v>
      </c>
      <c r="I35" s="7">
        <v>0</v>
      </c>
      <c r="J35" s="6">
        <v>0</v>
      </c>
    </row>
    <row r="36" spans="1:10" x14ac:dyDescent="0.25">
      <c r="A36" s="5" t="s">
        <v>83</v>
      </c>
      <c r="B36" s="5" t="s">
        <v>82</v>
      </c>
      <c r="C36" s="7">
        <v>1257</v>
      </c>
      <c r="D36" s="6">
        <v>15780.56</v>
      </c>
      <c r="E36" s="7">
        <v>491</v>
      </c>
      <c r="F36" s="8">
        <f t="shared" si="1"/>
        <v>39.06</v>
      </c>
      <c r="G36" s="6">
        <v>6099.61</v>
      </c>
      <c r="H36" s="8">
        <f t="shared" si="0"/>
        <v>38.65</v>
      </c>
      <c r="I36" s="7">
        <v>9</v>
      </c>
      <c r="J36" s="6">
        <v>83.9</v>
      </c>
    </row>
    <row r="37" spans="1:10" x14ac:dyDescent="0.25">
      <c r="A37" s="5" t="s">
        <v>87</v>
      </c>
      <c r="B37" s="5" t="s">
        <v>84</v>
      </c>
      <c r="C37" s="7">
        <v>0</v>
      </c>
      <c r="D37" s="6">
        <v>0</v>
      </c>
      <c r="E37" s="7">
        <v>0</v>
      </c>
      <c r="F37" s="8">
        <v>0</v>
      </c>
      <c r="G37" s="6">
        <v>0</v>
      </c>
      <c r="H37" s="8">
        <v>0</v>
      </c>
      <c r="I37" s="7">
        <v>0</v>
      </c>
      <c r="J37" s="6">
        <v>0</v>
      </c>
    </row>
    <row r="38" spans="1:10" x14ac:dyDescent="0.25">
      <c r="A38" s="5" t="s">
        <v>85</v>
      </c>
      <c r="B38" s="5" t="s">
        <v>86</v>
      </c>
      <c r="C38" s="7">
        <v>386</v>
      </c>
      <c r="D38" s="6">
        <v>6625.5</v>
      </c>
      <c r="E38" s="7">
        <v>149</v>
      </c>
      <c r="F38" s="8">
        <f t="shared" si="1"/>
        <v>38.6</v>
      </c>
      <c r="G38" s="6">
        <v>2492.8000000000002</v>
      </c>
      <c r="H38" s="8">
        <f t="shared" si="0"/>
        <v>37.619999999999997</v>
      </c>
      <c r="I38" s="7">
        <v>47</v>
      </c>
      <c r="J38" s="6">
        <v>455.24</v>
      </c>
    </row>
    <row r="39" spans="1:10" x14ac:dyDescent="0.25">
      <c r="A39" s="5" t="s">
        <v>89</v>
      </c>
      <c r="B39" s="5" t="s">
        <v>88</v>
      </c>
      <c r="C39" s="7">
        <v>474</v>
      </c>
      <c r="D39" s="6">
        <v>9295.98</v>
      </c>
      <c r="E39" s="7">
        <v>270</v>
      </c>
      <c r="F39" s="8">
        <f t="shared" si="1"/>
        <v>56.96</v>
      </c>
      <c r="G39" s="6">
        <v>5051.59</v>
      </c>
      <c r="H39" s="8">
        <f t="shared" si="0"/>
        <v>54.34</v>
      </c>
      <c r="I39" s="7">
        <v>20</v>
      </c>
      <c r="J39" s="6">
        <v>145.29</v>
      </c>
    </row>
    <row r="40" spans="1:10" x14ac:dyDescent="0.25">
      <c r="A40" s="5" t="s">
        <v>91</v>
      </c>
      <c r="B40" s="5" t="s">
        <v>90</v>
      </c>
      <c r="C40" s="7">
        <v>0</v>
      </c>
      <c r="D40" s="6">
        <v>0</v>
      </c>
      <c r="E40" s="7">
        <v>0</v>
      </c>
      <c r="F40" s="8">
        <v>0</v>
      </c>
      <c r="G40" s="6">
        <v>0</v>
      </c>
      <c r="H40" s="8">
        <v>0</v>
      </c>
      <c r="I40" s="7">
        <v>0</v>
      </c>
      <c r="J40" s="6">
        <v>0</v>
      </c>
    </row>
    <row r="41" spans="1:10" ht="21" x14ac:dyDescent="0.25">
      <c r="A41" s="5" t="s">
        <v>93</v>
      </c>
      <c r="B41" s="5" t="s">
        <v>92</v>
      </c>
      <c r="C41" s="7">
        <v>0</v>
      </c>
      <c r="D41" s="6">
        <v>0</v>
      </c>
      <c r="E41" s="7">
        <v>0</v>
      </c>
      <c r="F41" s="8">
        <v>0</v>
      </c>
      <c r="G41" s="6">
        <v>0</v>
      </c>
      <c r="H41" s="8">
        <v>0</v>
      </c>
      <c r="I41" s="7">
        <v>0</v>
      </c>
      <c r="J41" s="6">
        <v>0</v>
      </c>
    </row>
    <row r="42" spans="1:10" x14ac:dyDescent="0.25">
      <c r="A42" s="5" t="s">
        <v>95</v>
      </c>
      <c r="B42" s="5" t="s">
        <v>94</v>
      </c>
      <c r="C42" s="7">
        <v>2041</v>
      </c>
      <c r="D42" s="6">
        <v>26830.41</v>
      </c>
      <c r="E42" s="7">
        <v>966</v>
      </c>
      <c r="F42" s="8">
        <f t="shared" si="1"/>
        <v>47.33</v>
      </c>
      <c r="G42" s="6">
        <v>12598</v>
      </c>
      <c r="H42" s="8">
        <f t="shared" si="0"/>
        <v>46.95</v>
      </c>
      <c r="I42" s="7">
        <v>19</v>
      </c>
      <c r="J42" s="6">
        <v>314.43</v>
      </c>
    </row>
    <row r="43" spans="1:10" ht="52.5" x14ac:dyDescent="0.25">
      <c r="A43" s="5" t="s">
        <v>103</v>
      </c>
      <c r="B43" s="5" t="s">
        <v>96</v>
      </c>
      <c r="C43" s="5" t="s">
        <v>109</v>
      </c>
      <c r="D43" s="6">
        <v>0</v>
      </c>
      <c r="E43" s="5" t="s">
        <v>109</v>
      </c>
      <c r="F43" s="8">
        <v>0</v>
      </c>
      <c r="G43" s="6">
        <v>0</v>
      </c>
      <c r="H43" s="8">
        <v>0</v>
      </c>
      <c r="I43" s="5" t="s">
        <v>109</v>
      </c>
      <c r="J43" s="6">
        <v>0</v>
      </c>
    </row>
    <row r="44" spans="1:10" ht="31.5" x14ac:dyDescent="0.25">
      <c r="A44" s="5" t="s">
        <v>105</v>
      </c>
      <c r="B44" s="5" t="s">
        <v>98</v>
      </c>
      <c r="C44" s="7">
        <v>87647</v>
      </c>
      <c r="D44" s="6">
        <v>2207096.46</v>
      </c>
      <c r="E44" s="7">
        <v>39204</v>
      </c>
      <c r="F44" s="8">
        <f t="shared" si="1"/>
        <v>44.73</v>
      </c>
      <c r="G44" s="6">
        <v>920885.03</v>
      </c>
      <c r="H44" s="8">
        <f t="shared" si="0"/>
        <v>41.72</v>
      </c>
      <c r="I44" s="7">
        <v>1665</v>
      </c>
      <c r="J44" s="6">
        <v>28748.560000000001</v>
      </c>
    </row>
    <row r="45" spans="1:10" ht="21" x14ac:dyDescent="0.25">
      <c r="A45" s="5" t="s">
        <v>114</v>
      </c>
      <c r="B45" s="5" t="s">
        <v>100</v>
      </c>
      <c r="C45" s="7">
        <v>87647</v>
      </c>
      <c r="D45" s="6">
        <v>2207096.46</v>
      </c>
      <c r="E45" s="7">
        <v>39204</v>
      </c>
      <c r="F45" s="8">
        <f t="shared" si="1"/>
        <v>44.73</v>
      </c>
      <c r="G45" s="6">
        <v>920885.03</v>
      </c>
      <c r="H45" s="8">
        <f t="shared" si="0"/>
        <v>41.72</v>
      </c>
      <c r="I45" s="7">
        <v>1665</v>
      </c>
      <c r="J45" s="6">
        <v>28748.560000000001</v>
      </c>
    </row>
  </sheetData>
  <mergeCells count="7">
    <mergeCell ref="A1:K1"/>
    <mergeCell ref="A2:A4"/>
    <mergeCell ref="B2:B4"/>
    <mergeCell ref="C2:D3"/>
    <mergeCell ref="E2:J2"/>
    <mergeCell ref="I3:J3"/>
    <mergeCell ref="E3:H3"/>
  </mergeCells>
  <printOptions horizontalCentered="1"/>
  <pageMargins left="0.31496062992125984" right="0" top="0" bottom="0" header="0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M52"/>
  <sheetViews>
    <sheetView workbookViewId="0">
      <selection activeCell="A10" sqref="A10"/>
    </sheetView>
  </sheetViews>
  <sheetFormatPr defaultColWidth="9.140625" defaultRowHeight="15" x14ac:dyDescent="0.25"/>
  <cols>
    <col min="1" max="1" width="23.85546875" customWidth="1"/>
    <col min="2" max="2" width="4.28515625" customWidth="1"/>
    <col min="3" max="3" width="11.42578125" customWidth="1"/>
    <col min="4" max="4" width="12.5703125" customWidth="1"/>
    <col min="5" max="6" width="11.42578125" customWidth="1"/>
    <col min="7" max="7" width="9.5703125" customWidth="1"/>
    <col min="8" max="8" width="11.85546875" customWidth="1"/>
    <col min="9" max="9" width="13.7109375" customWidth="1"/>
    <col min="10" max="10" width="11.140625" customWidth="1"/>
    <col min="11" max="11" width="8.42578125" customWidth="1"/>
    <col min="12" max="12" width="11.140625" customWidth="1"/>
    <col min="13" max="13" width="0.140625" customWidth="1"/>
  </cols>
  <sheetData>
    <row r="1" spans="1:13" ht="18" customHeight="1" x14ac:dyDescent="0.25">
      <c r="A1" s="18" t="s">
        <v>119</v>
      </c>
      <c r="B1" s="18" t="s">
        <v>119</v>
      </c>
      <c r="C1" s="18" t="s">
        <v>119</v>
      </c>
      <c r="D1" s="18" t="s">
        <v>119</v>
      </c>
      <c r="E1" s="18" t="s">
        <v>119</v>
      </c>
      <c r="F1" s="18"/>
      <c r="G1" s="18" t="s">
        <v>119</v>
      </c>
      <c r="H1" s="18" t="s">
        <v>119</v>
      </c>
      <c r="I1" s="18"/>
      <c r="J1" s="18" t="s">
        <v>119</v>
      </c>
      <c r="K1" s="18" t="s">
        <v>119</v>
      </c>
      <c r="L1" s="18" t="s">
        <v>119</v>
      </c>
      <c r="M1" s="18" t="s">
        <v>119</v>
      </c>
    </row>
    <row r="2" spans="1:13" ht="5.25" customHeight="1" x14ac:dyDescent="0.25"/>
    <row r="3" spans="1:13" ht="21.75" customHeight="1" x14ac:dyDescent="0.25">
      <c r="A3" s="22" t="s">
        <v>59</v>
      </c>
      <c r="B3" s="22" t="s">
        <v>130</v>
      </c>
      <c r="C3" s="30" t="s">
        <v>127</v>
      </c>
      <c r="D3" s="31" t="s">
        <v>127</v>
      </c>
      <c r="E3" s="25" t="s">
        <v>129</v>
      </c>
      <c r="F3" s="26"/>
      <c r="G3" s="26" t="s">
        <v>129</v>
      </c>
      <c r="H3" s="26" t="s">
        <v>129</v>
      </c>
      <c r="I3" s="26"/>
      <c r="J3" s="26" t="s">
        <v>129</v>
      </c>
      <c r="K3" s="26" t="s">
        <v>129</v>
      </c>
      <c r="L3" s="32" t="s">
        <v>129</v>
      </c>
    </row>
    <row r="4" spans="1:13" ht="18.75" customHeight="1" x14ac:dyDescent="0.25">
      <c r="A4" s="23"/>
      <c r="B4" s="23"/>
      <c r="C4" s="28" t="s">
        <v>127</v>
      </c>
      <c r="D4" s="29" t="s">
        <v>127</v>
      </c>
      <c r="E4" s="25" t="s">
        <v>116</v>
      </c>
      <c r="F4" s="26"/>
      <c r="G4" s="26"/>
      <c r="H4" s="26"/>
      <c r="I4" s="32"/>
      <c r="J4" s="28" t="s">
        <v>128</v>
      </c>
      <c r="K4" s="29" t="s">
        <v>128</v>
      </c>
      <c r="L4" s="33" t="s">
        <v>128</v>
      </c>
    </row>
    <row r="5" spans="1:13" ht="44.25" customHeight="1" x14ac:dyDescent="0.25">
      <c r="A5" s="24"/>
      <c r="B5" s="24"/>
      <c r="C5" s="1" t="s">
        <v>120</v>
      </c>
      <c r="D5" s="1" t="s">
        <v>112</v>
      </c>
      <c r="E5" s="1" t="s">
        <v>120</v>
      </c>
      <c r="F5" s="13" t="s">
        <v>160</v>
      </c>
      <c r="G5" s="1" t="s">
        <v>121</v>
      </c>
      <c r="H5" s="1" t="s">
        <v>112</v>
      </c>
      <c r="I5" s="13" t="s">
        <v>162</v>
      </c>
      <c r="J5" s="1" t="s">
        <v>120</v>
      </c>
      <c r="K5" s="1" t="s">
        <v>121</v>
      </c>
      <c r="L5" s="3" t="s">
        <v>112</v>
      </c>
    </row>
    <row r="6" spans="1:13" x14ac:dyDescent="0.25">
      <c r="A6" s="2" t="s">
        <v>26</v>
      </c>
      <c r="B6" s="2" t="s">
        <v>28</v>
      </c>
      <c r="C6" s="2" t="s">
        <v>5</v>
      </c>
      <c r="D6" s="2" t="s">
        <v>7</v>
      </c>
      <c r="E6" s="2" t="s">
        <v>9</v>
      </c>
      <c r="F6" s="9" t="s">
        <v>155</v>
      </c>
      <c r="G6" s="2" t="s">
        <v>11</v>
      </c>
      <c r="H6" s="2" t="s">
        <v>13</v>
      </c>
      <c r="I6" s="9" t="s">
        <v>163</v>
      </c>
      <c r="J6" s="2" t="s">
        <v>15</v>
      </c>
      <c r="K6" s="2" t="s">
        <v>16</v>
      </c>
      <c r="L6" s="2" t="s">
        <v>17</v>
      </c>
    </row>
    <row r="7" spans="1:13" ht="20.25" customHeight="1" x14ac:dyDescent="0.25">
      <c r="A7" s="5" t="s">
        <v>122</v>
      </c>
      <c r="B7" s="5" t="s">
        <v>26</v>
      </c>
      <c r="C7" s="7">
        <v>0</v>
      </c>
      <c r="D7" s="6">
        <v>0</v>
      </c>
      <c r="E7" s="7">
        <v>0</v>
      </c>
      <c r="F7" s="8">
        <v>0</v>
      </c>
      <c r="G7" s="7">
        <v>0</v>
      </c>
      <c r="H7" s="6">
        <v>0</v>
      </c>
      <c r="I7" s="14">
        <v>0</v>
      </c>
      <c r="J7" s="7">
        <v>0</v>
      </c>
      <c r="K7" s="7">
        <v>0</v>
      </c>
      <c r="L7" s="6">
        <v>0</v>
      </c>
    </row>
    <row r="8" spans="1:13" ht="20.25" customHeight="1" x14ac:dyDescent="0.25">
      <c r="A8" s="5" t="s">
        <v>25</v>
      </c>
      <c r="B8" s="5" t="s">
        <v>28</v>
      </c>
      <c r="C8" s="7">
        <v>25128</v>
      </c>
      <c r="D8" s="6">
        <v>739820.36</v>
      </c>
      <c r="E8" s="7">
        <v>10209</v>
      </c>
      <c r="F8" s="8">
        <f t="shared" ref="F8:F52" si="0">ROUND(E8/C8*100,2)</f>
        <v>40.630000000000003</v>
      </c>
      <c r="G8" s="7">
        <v>48981</v>
      </c>
      <c r="H8" s="6">
        <v>276928.25</v>
      </c>
      <c r="I8" s="14">
        <f t="shared" ref="I8:I52" si="1">ROUND(H8/D8*100,2)</f>
        <v>37.43</v>
      </c>
      <c r="J8" s="7">
        <v>115</v>
      </c>
      <c r="K8" s="7">
        <v>583</v>
      </c>
      <c r="L8" s="6">
        <v>2742.83</v>
      </c>
    </row>
    <row r="9" spans="1:13" ht="20.25" customHeight="1" x14ac:dyDescent="0.25">
      <c r="A9" s="5" t="s">
        <v>27</v>
      </c>
      <c r="B9" s="5" t="s">
        <v>5</v>
      </c>
      <c r="C9" s="7">
        <v>142</v>
      </c>
      <c r="D9" s="6">
        <v>8284.08</v>
      </c>
      <c r="E9" s="7">
        <v>58</v>
      </c>
      <c r="F9" s="8">
        <f t="shared" si="0"/>
        <v>40.85</v>
      </c>
      <c r="G9" s="7">
        <v>316</v>
      </c>
      <c r="H9" s="6">
        <v>4307.8</v>
      </c>
      <c r="I9" s="14">
        <f t="shared" si="1"/>
        <v>52</v>
      </c>
      <c r="J9" s="7">
        <v>0</v>
      </c>
      <c r="K9" s="7">
        <v>0</v>
      </c>
      <c r="L9" s="6">
        <v>0</v>
      </c>
    </row>
    <row r="10" spans="1:13" ht="20.25" customHeight="1" x14ac:dyDescent="0.25">
      <c r="A10" s="5" t="s">
        <v>29</v>
      </c>
      <c r="B10" s="5" t="s">
        <v>7</v>
      </c>
      <c r="C10" s="7">
        <v>0</v>
      </c>
      <c r="D10" s="6">
        <v>0</v>
      </c>
      <c r="E10" s="7">
        <v>0</v>
      </c>
      <c r="F10" s="8">
        <v>0</v>
      </c>
      <c r="G10" s="7">
        <v>0</v>
      </c>
      <c r="H10" s="6">
        <v>0</v>
      </c>
      <c r="I10" s="14">
        <v>0</v>
      </c>
      <c r="J10" s="7">
        <v>0</v>
      </c>
      <c r="K10" s="7">
        <v>0</v>
      </c>
      <c r="L10" s="6">
        <v>0</v>
      </c>
    </row>
    <row r="11" spans="1:13" ht="20.25" customHeight="1" x14ac:dyDescent="0.25">
      <c r="A11" s="5" t="s">
        <v>30</v>
      </c>
      <c r="B11" s="5" t="s">
        <v>9</v>
      </c>
      <c r="C11" s="7">
        <v>5632</v>
      </c>
      <c r="D11" s="6">
        <v>128736.53</v>
      </c>
      <c r="E11" s="7">
        <v>2586</v>
      </c>
      <c r="F11" s="8">
        <f t="shared" si="0"/>
        <v>45.92</v>
      </c>
      <c r="G11" s="7">
        <v>23336</v>
      </c>
      <c r="H11" s="6">
        <v>60622.95</v>
      </c>
      <c r="I11" s="14">
        <f t="shared" si="1"/>
        <v>47.09</v>
      </c>
      <c r="J11" s="7">
        <v>34</v>
      </c>
      <c r="K11" s="7">
        <v>300</v>
      </c>
      <c r="L11" s="6">
        <v>1060.32</v>
      </c>
    </row>
    <row r="12" spans="1:13" ht="20.25" customHeight="1" x14ac:dyDescent="0.25">
      <c r="A12" s="5" t="s">
        <v>31</v>
      </c>
      <c r="B12" s="5" t="s">
        <v>11</v>
      </c>
      <c r="C12" s="7">
        <v>1047</v>
      </c>
      <c r="D12" s="6">
        <v>26443.89</v>
      </c>
      <c r="E12" s="7">
        <v>584</v>
      </c>
      <c r="F12" s="8">
        <f t="shared" si="0"/>
        <v>55.78</v>
      </c>
      <c r="G12" s="7">
        <v>6109</v>
      </c>
      <c r="H12" s="6">
        <v>14497.94</v>
      </c>
      <c r="I12" s="14">
        <f t="shared" si="1"/>
        <v>54.83</v>
      </c>
      <c r="J12" s="7">
        <v>44</v>
      </c>
      <c r="K12" s="7">
        <v>447</v>
      </c>
      <c r="L12" s="6">
        <v>1907.9</v>
      </c>
    </row>
    <row r="13" spans="1:13" ht="20.25" customHeight="1" x14ac:dyDescent="0.25">
      <c r="A13" s="5" t="s">
        <v>32</v>
      </c>
      <c r="B13" s="5" t="s">
        <v>123</v>
      </c>
      <c r="C13" s="7">
        <v>0</v>
      </c>
      <c r="D13" s="6">
        <v>0</v>
      </c>
      <c r="E13" s="7">
        <v>0</v>
      </c>
      <c r="F13" s="8">
        <v>0</v>
      </c>
      <c r="G13" s="7">
        <v>0</v>
      </c>
      <c r="H13" s="6">
        <v>0</v>
      </c>
      <c r="I13" s="14">
        <v>0</v>
      </c>
      <c r="J13" s="7">
        <v>0</v>
      </c>
      <c r="K13" s="7">
        <v>0</v>
      </c>
      <c r="L13" s="6">
        <v>0</v>
      </c>
    </row>
    <row r="14" spans="1:13" ht="20.25" customHeight="1" x14ac:dyDescent="0.25">
      <c r="A14" s="5" t="s">
        <v>34</v>
      </c>
      <c r="B14" s="5" t="s">
        <v>13</v>
      </c>
      <c r="C14" s="7">
        <v>1969</v>
      </c>
      <c r="D14" s="6">
        <v>76542.880000000005</v>
      </c>
      <c r="E14" s="7">
        <v>807</v>
      </c>
      <c r="F14" s="8">
        <f t="shared" si="0"/>
        <v>40.99</v>
      </c>
      <c r="G14" s="7">
        <v>9265</v>
      </c>
      <c r="H14" s="6">
        <v>31256.06</v>
      </c>
      <c r="I14" s="14">
        <f t="shared" si="1"/>
        <v>40.83</v>
      </c>
      <c r="J14" s="7">
        <v>0</v>
      </c>
      <c r="K14" s="7">
        <v>0</v>
      </c>
      <c r="L14" s="6">
        <v>0</v>
      </c>
    </row>
    <row r="15" spans="1:13" ht="29.25" customHeight="1" x14ac:dyDescent="0.25">
      <c r="A15" s="5" t="s">
        <v>124</v>
      </c>
      <c r="B15" s="5" t="s">
        <v>15</v>
      </c>
      <c r="C15" s="7">
        <v>479</v>
      </c>
      <c r="D15" s="6">
        <v>11557.58</v>
      </c>
      <c r="E15" s="7">
        <v>194</v>
      </c>
      <c r="F15" s="8">
        <f t="shared" si="0"/>
        <v>40.5</v>
      </c>
      <c r="G15" s="7">
        <v>1452</v>
      </c>
      <c r="H15" s="6">
        <v>5569.8</v>
      </c>
      <c r="I15" s="14">
        <f t="shared" si="1"/>
        <v>48.19</v>
      </c>
      <c r="J15" s="7">
        <v>134</v>
      </c>
      <c r="K15" s="7">
        <v>946</v>
      </c>
      <c r="L15" s="6">
        <v>4132.0600000000004</v>
      </c>
    </row>
    <row r="16" spans="1:13" ht="20.25" customHeight="1" x14ac:dyDescent="0.25">
      <c r="A16" s="5" t="s">
        <v>36</v>
      </c>
      <c r="B16" s="5" t="s">
        <v>16</v>
      </c>
      <c r="C16" s="7">
        <v>20570</v>
      </c>
      <c r="D16" s="6">
        <v>1006519.1</v>
      </c>
      <c r="E16" s="7">
        <v>8088</v>
      </c>
      <c r="F16" s="8">
        <f t="shared" si="0"/>
        <v>39.32</v>
      </c>
      <c r="G16" s="7">
        <v>60560</v>
      </c>
      <c r="H16" s="6">
        <v>214236.89</v>
      </c>
      <c r="I16" s="14">
        <f t="shared" si="1"/>
        <v>21.28</v>
      </c>
      <c r="J16" s="7">
        <v>4776</v>
      </c>
      <c r="K16" s="7">
        <v>32053</v>
      </c>
      <c r="L16" s="6">
        <v>70259.55</v>
      </c>
    </row>
    <row r="17" spans="1:12" ht="20.25" customHeight="1" x14ac:dyDescent="0.25">
      <c r="A17" s="5" t="s">
        <v>37</v>
      </c>
      <c r="B17" s="5" t="s">
        <v>17</v>
      </c>
      <c r="C17" s="7">
        <v>5888</v>
      </c>
      <c r="D17" s="6">
        <v>223549.36</v>
      </c>
      <c r="E17" s="7">
        <v>2091</v>
      </c>
      <c r="F17" s="8">
        <f t="shared" si="0"/>
        <v>35.51</v>
      </c>
      <c r="G17" s="7">
        <v>18737</v>
      </c>
      <c r="H17" s="6">
        <v>78427.22</v>
      </c>
      <c r="I17" s="14">
        <f t="shared" si="1"/>
        <v>35.08</v>
      </c>
      <c r="J17" s="7">
        <v>129</v>
      </c>
      <c r="K17" s="7">
        <v>1397</v>
      </c>
      <c r="L17" s="6">
        <v>3986.68</v>
      </c>
    </row>
    <row r="18" spans="1:12" ht="20.25" customHeight="1" x14ac:dyDescent="0.25">
      <c r="A18" s="5" t="s">
        <v>38</v>
      </c>
      <c r="B18" s="5" t="s">
        <v>18</v>
      </c>
      <c r="C18" s="7">
        <v>1274</v>
      </c>
      <c r="D18" s="6">
        <v>44382.02</v>
      </c>
      <c r="E18" s="7">
        <v>1040</v>
      </c>
      <c r="F18" s="8">
        <f t="shared" si="0"/>
        <v>81.63</v>
      </c>
      <c r="G18" s="7">
        <v>9382</v>
      </c>
      <c r="H18" s="6">
        <v>34640.19</v>
      </c>
      <c r="I18" s="14">
        <f t="shared" si="1"/>
        <v>78.05</v>
      </c>
      <c r="J18" s="7">
        <v>36</v>
      </c>
      <c r="K18" s="7">
        <v>414</v>
      </c>
      <c r="L18" s="6">
        <v>1092.75</v>
      </c>
    </row>
    <row r="19" spans="1:12" ht="20.25" customHeight="1" x14ac:dyDescent="0.25">
      <c r="A19" s="5" t="s">
        <v>39</v>
      </c>
      <c r="B19" s="5" t="s">
        <v>19</v>
      </c>
      <c r="C19" s="7">
        <v>6749</v>
      </c>
      <c r="D19" s="6">
        <v>295635.21999999997</v>
      </c>
      <c r="E19" s="7">
        <v>1862</v>
      </c>
      <c r="F19" s="8">
        <f t="shared" si="0"/>
        <v>27.59</v>
      </c>
      <c r="G19" s="7">
        <v>22368</v>
      </c>
      <c r="H19" s="6">
        <v>74348.460000000006</v>
      </c>
      <c r="I19" s="14">
        <f t="shared" si="1"/>
        <v>25.15</v>
      </c>
      <c r="J19" s="7">
        <v>362</v>
      </c>
      <c r="K19" s="7">
        <v>4318</v>
      </c>
      <c r="L19" s="6">
        <v>15667.3</v>
      </c>
    </row>
    <row r="20" spans="1:12" ht="20.25" customHeight="1" x14ac:dyDescent="0.25">
      <c r="A20" s="5" t="s">
        <v>40</v>
      </c>
      <c r="B20" s="5" t="s">
        <v>20</v>
      </c>
      <c r="C20" s="7">
        <v>16652</v>
      </c>
      <c r="D20" s="6">
        <v>490703.08</v>
      </c>
      <c r="E20" s="7">
        <v>8513</v>
      </c>
      <c r="F20" s="8">
        <f t="shared" si="0"/>
        <v>51.12</v>
      </c>
      <c r="G20" s="7">
        <v>85649</v>
      </c>
      <c r="H20" s="6">
        <v>256192.25</v>
      </c>
      <c r="I20" s="14">
        <f t="shared" si="1"/>
        <v>52.21</v>
      </c>
      <c r="J20" s="7">
        <v>636</v>
      </c>
      <c r="K20" s="7">
        <v>6451</v>
      </c>
      <c r="L20" s="6">
        <v>12946.55</v>
      </c>
    </row>
    <row r="21" spans="1:12" ht="20.25" customHeight="1" x14ac:dyDescent="0.25">
      <c r="A21" s="5" t="s">
        <v>41</v>
      </c>
      <c r="B21" s="5" t="s">
        <v>21</v>
      </c>
      <c r="C21" s="7">
        <v>4906</v>
      </c>
      <c r="D21" s="6">
        <v>228188.09</v>
      </c>
      <c r="E21" s="7">
        <v>2453</v>
      </c>
      <c r="F21" s="8">
        <f t="shared" si="0"/>
        <v>50</v>
      </c>
      <c r="G21" s="7">
        <v>23316</v>
      </c>
      <c r="H21" s="6">
        <v>118171.71</v>
      </c>
      <c r="I21" s="14">
        <f t="shared" si="1"/>
        <v>51.79</v>
      </c>
      <c r="J21" s="7">
        <v>163</v>
      </c>
      <c r="K21" s="7">
        <v>1319</v>
      </c>
      <c r="L21" s="6">
        <v>6821.56</v>
      </c>
    </row>
    <row r="22" spans="1:12" ht="20.25" customHeight="1" x14ac:dyDescent="0.25">
      <c r="A22" s="5" t="s">
        <v>42</v>
      </c>
      <c r="B22" s="5" t="s">
        <v>22</v>
      </c>
      <c r="C22" s="7">
        <v>2188</v>
      </c>
      <c r="D22" s="6">
        <v>275767.24</v>
      </c>
      <c r="E22" s="7">
        <v>889</v>
      </c>
      <c r="F22" s="8">
        <f t="shared" si="0"/>
        <v>40.630000000000003</v>
      </c>
      <c r="G22" s="7">
        <v>10255</v>
      </c>
      <c r="H22" s="6">
        <v>94819.55</v>
      </c>
      <c r="I22" s="14">
        <f t="shared" si="1"/>
        <v>34.380000000000003</v>
      </c>
      <c r="J22" s="7">
        <v>889</v>
      </c>
      <c r="K22" s="7">
        <v>10255</v>
      </c>
      <c r="L22" s="6">
        <v>94819.55</v>
      </c>
    </row>
    <row r="23" spans="1:12" ht="20.25" customHeight="1" x14ac:dyDescent="0.25">
      <c r="A23" s="5" t="s">
        <v>43</v>
      </c>
      <c r="B23" s="5" t="s">
        <v>23</v>
      </c>
      <c r="C23" s="7">
        <v>830</v>
      </c>
      <c r="D23" s="6">
        <v>61151.39</v>
      </c>
      <c r="E23" s="7">
        <v>343</v>
      </c>
      <c r="F23" s="8">
        <f t="shared" si="0"/>
        <v>41.33</v>
      </c>
      <c r="G23" s="7">
        <v>3305</v>
      </c>
      <c r="H23" s="6">
        <v>16421.259999999998</v>
      </c>
      <c r="I23" s="14">
        <f t="shared" si="1"/>
        <v>26.85</v>
      </c>
      <c r="J23" s="7">
        <v>13</v>
      </c>
      <c r="K23" s="7">
        <v>164</v>
      </c>
      <c r="L23" s="6">
        <v>554.70000000000005</v>
      </c>
    </row>
    <row r="24" spans="1:12" ht="20.25" customHeight="1" x14ac:dyDescent="0.25">
      <c r="A24" s="5" t="s">
        <v>44</v>
      </c>
      <c r="B24" s="5" t="s">
        <v>24</v>
      </c>
      <c r="C24" s="7">
        <v>10700</v>
      </c>
      <c r="D24" s="6">
        <v>1101705.49</v>
      </c>
      <c r="E24" s="7">
        <v>4546</v>
      </c>
      <c r="F24" s="8">
        <f t="shared" si="0"/>
        <v>42.49</v>
      </c>
      <c r="G24" s="7">
        <v>51364</v>
      </c>
      <c r="H24" s="6">
        <v>499399.92</v>
      </c>
      <c r="I24" s="14">
        <f t="shared" si="1"/>
        <v>45.33</v>
      </c>
      <c r="J24" s="7">
        <v>110</v>
      </c>
      <c r="K24" s="7">
        <v>1955</v>
      </c>
      <c r="L24" s="6">
        <v>19150.740000000002</v>
      </c>
    </row>
    <row r="25" spans="1:12" ht="20.25" customHeight="1" x14ac:dyDescent="0.25">
      <c r="A25" s="5" t="s">
        <v>45</v>
      </c>
      <c r="B25" s="5" t="s">
        <v>125</v>
      </c>
      <c r="C25" s="7">
        <v>5858</v>
      </c>
      <c r="D25" s="6">
        <v>515363.71</v>
      </c>
      <c r="E25" s="7">
        <v>2501</v>
      </c>
      <c r="F25" s="8">
        <f t="shared" si="0"/>
        <v>42.69</v>
      </c>
      <c r="G25" s="7">
        <v>18693</v>
      </c>
      <c r="H25" s="6">
        <v>224827.32</v>
      </c>
      <c r="I25" s="14">
        <f t="shared" si="1"/>
        <v>43.62</v>
      </c>
      <c r="J25" s="7">
        <v>0</v>
      </c>
      <c r="K25" s="7">
        <v>0</v>
      </c>
      <c r="L25" s="6">
        <v>0</v>
      </c>
    </row>
    <row r="26" spans="1:12" ht="20.25" customHeight="1" x14ac:dyDescent="0.25">
      <c r="A26" s="5" t="s">
        <v>47</v>
      </c>
      <c r="B26" s="5" t="s">
        <v>49</v>
      </c>
      <c r="C26" s="7">
        <v>4517</v>
      </c>
      <c r="D26" s="6">
        <v>118826.77</v>
      </c>
      <c r="E26" s="7">
        <v>2090</v>
      </c>
      <c r="F26" s="8">
        <f t="shared" si="0"/>
        <v>46.27</v>
      </c>
      <c r="G26" s="7">
        <v>15867</v>
      </c>
      <c r="H26" s="6">
        <v>52937.18</v>
      </c>
      <c r="I26" s="14">
        <f t="shared" si="1"/>
        <v>44.55</v>
      </c>
      <c r="J26" s="7">
        <v>573</v>
      </c>
      <c r="K26" s="7">
        <v>4358</v>
      </c>
      <c r="L26" s="6">
        <v>15054.71</v>
      </c>
    </row>
    <row r="27" spans="1:12" ht="20.25" customHeight="1" x14ac:dyDescent="0.25">
      <c r="A27" s="5" t="s">
        <v>48</v>
      </c>
      <c r="B27" s="5" t="s">
        <v>62</v>
      </c>
      <c r="C27" s="7">
        <v>10820</v>
      </c>
      <c r="D27" s="6">
        <v>435716.46</v>
      </c>
      <c r="E27" s="7">
        <v>5094</v>
      </c>
      <c r="F27" s="8">
        <f t="shared" si="0"/>
        <v>47.08</v>
      </c>
      <c r="G27" s="7">
        <v>20378</v>
      </c>
      <c r="H27" s="6">
        <v>191465.88</v>
      </c>
      <c r="I27" s="14">
        <f t="shared" si="1"/>
        <v>43.94</v>
      </c>
      <c r="J27" s="7">
        <v>482</v>
      </c>
      <c r="K27" s="7">
        <v>3273</v>
      </c>
      <c r="L27" s="6">
        <v>8560.58</v>
      </c>
    </row>
    <row r="28" spans="1:12" ht="20.25" customHeight="1" x14ac:dyDescent="0.25">
      <c r="A28" s="5" t="s">
        <v>61</v>
      </c>
      <c r="B28" s="5" t="s">
        <v>64</v>
      </c>
      <c r="C28" s="7">
        <v>0</v>
      </c>
      <c r="D28" s="6">
        <v>0</v>
      </c>
      <c r="E28" s="7">
        <v>0</v>
      </c>
      <c r="F28" s="8">
        <v>0</v>
      </c>
      <c r="G28" s="7">
        <v>0</v>
      </c>
      <c r="H28" s="6">
        <v>0</v>
      </c>
      <c r="I28" s="14">
        <v>0</v>
      </c>
      <c r="J28" s="7">
        <v>0</v>
      </c>
      <c r="K28" s="7">
        <v>0</v>
      </c>
      <c r="L28" s="6">
        <v>0</v>
      </c>
    </row>
    <row r="29" spans="1:12" ht="14.25" customHeight="1" x14ac:dyDescent="0.25">
      <c r="A29" s="5" t="s">
        <v>63</v>
      </c>
      <c r="B29" s="5" t="s">
        <v>66</v>
      </c>
      <c r="C29" s="7">
        <v>838</v>
      </c>
      <c r="D29" s="6">
        <v>20354.61</v>
      </c>
      <c r="E29" s="7">
        <v>324</v>
      </c>
      <c r="F29" s="8">
        <f t="shared" si="0"/>
        <v>38.659999999999997</v>
      </c>
      <c r="G29" s="7">
        <v>2451</v>
      </c>
      <c r="H29" s="6">
        <v>9952.4599999999991</v>
      </c>
      <c r="I29" s="14">
        <f t="shared" si="1"/>
        <v>48.9</v>
      </c>
      <c r="J29" s="7">
        <v>324</v>
      </c>
      <c r="K29" s="7">
        <v>2451</v>
      </c>
      <c r="L29" s="6">
        <v>9952.4599999999991</v>
      </c>
    </row>
    <row r="30" spans="1:12" ht="14.25" customHeight="1" x14ac:dyDescent="0.25">
      <c r="A30" s="5" t="s">
        <v>69</v>
      </c>
      <c r="B30" s="5" t="s">
        <v>68</v>
      </c>
      <c r="C30" s="7">
        <v>0</v>
      </c>
      <c r="D30" s="6">
        <v>0</v>
      </c>
      <c r="E30" s="7">
        <v>0</v>
      </c>
      <c r="F30" s="8">
        <v>0</v>
      </c>
      <c r="G30" s="7">
        <v>0</v>
      </c>
      <c r="H30" s="6">
        <v>0</v>
      </c>
      <c r="I30" s="14">
        <v>0</v>
      </c>
      <c r="J30" s="7">
        <v>0</v>
      </c>
      <c r="K30" s="7">
        <v>0</v>
      </c>
      <c r="L30" s="6">
        <v>0</v>
      </c>
    </row>
    <row r="31" spans="1:12" ht="14.25" customHeight="1" x14ac:dyDescent="0.25">
      <c r="A31" s="5" t="s">
        <v>126</v>
      </c>
      <c r="B31" s="5" t="s">
        <v>70</v>
      </c>
      <c r="C31" s="7">
        <v>0</v>
      </c>
      <c r="D31" s="6">
        <v>0</v>
      </c>
      <c r="E31" s="7">
        <v>0</v>
      </c>
      <c r="F31" s="8">
        <v>0</v>
      </c>
      <c r="G31" s="7">
        <v>0</v>
      </c>
      <c r="H31" s="6">
        <v>0</v>
      </c>
      <c r="I31" s="14">
        <v>0</v>
      </c>
      <c r="J31" s="7">
        <v>0</v>
      </c>
      <c r="K31" s="7">
        <v>0</v>
      </c>
      <c r="L31" s="6">
        <v>0</v>
      </c>
    </row>
    <row r="32" spans="1:12" ht="14.25" customHeight="1" x14ac:dyDescent="0.25">
      <c r="A32" s="5" t="s">
        <v>65</v>
      </c>
      <c r="B32" s="5" t="s">
        <v>72</v>
      </c>
      <c r="C32" s="7">
        <v>0</v>
      </c>
      <c r="D32" s="6">
        <v>0</v>
      </c>
      <c r="E32" s="7">
        <v>0</v>
      </c>
      <c r="F32" s="8">
        <v>0</v>
      </c>
      <c r="G32" s="7">
        <v>0</v>
      </c>
      <c r="H32" s="6">
        <v>0</v>
      </c>
      <c r="I32" s="14">
        <v>0</v>
      </c>
      <c r="J32" s="7">
        <v>0</v>
      </c>
      <c r="K32" s="7">
        <v>0</v>
      </c>
      <c r="L32" s="6">
        <v>0</v>
      </c>
    </row>
    <row r="33" spans="1:12" ht="14.25" customHeight="1" x14ac:dyDescent="0.25">
      <c r="A33" s="5" t="s">
        <v>67</v>
      </c>
      <c r="B33" s="5" t="s">
        <v>74</v>
      </c>
      <c r="C33" s="7">
        <v>0</v>
      </c>
      <c r="D33" s="6">
        <v>0</v>
      </c>
      <c r="E33" s="7">
        <v>0</v>
      </c>
      <c r="F33" s="8">
        <v>0</v>
      </c>
      <c r="G33" s="7">
        <v>0</v>
      </c>
      <c r="H33" s="6">
        <v>0</v>
      </c>
      <c r="I33" s="14">
        <v>0</v>
      </c>
      <c r="J33" s="7">
        <v>0</v>
      </c>
      <c r="K33" s="7">
        <v>0</v>
      </c>
      <c r="L33" s="6">
        <v>0</v>
      </c>
    </row>
    <row r="34" spans="1:12" x14ac:dyDescent="0.25">
      <c r="A34" s="5" t="s">
        <v>71</v>
      </c>
      <c r="B34" s="5" t="s">
        <v>76</v>
      </c>
      <c r="C34" s="7">
        <v>5064</v>
      </c>
      <c r="D34" s="6">
        <v>138186.38</v>
      </c>
      <c r="E34" s="7">
        <v>2408</v>
      </c>
      <c r="F34" s="8">
        <f t="shared" si="0"/>
        <v>47.55</v>
      </c>
      <c r="G34" s="7">
        <v>26245</v>
      </c>
      <c r="H34" s="6">
        <v>64795.93</v>
      </c>
      <c r="I34" s="14">
        <f t="shared" si="1"/>
        <v>46.89</v>
      </c>
      <c r="J34" s="7">
        <v>456</v>
      </c>
      <c r="K34" s="7">
        <v>4252</v>
      </c>
      <c r="L34" s="6">
        <v>14251.97</v>
      </c>
    </row>
    <row r="35" spans="1:12" x14ac:dyDescent="0.25">
      <c r="A35" s="5" t="s">
        <v>113</v>
      </c>
      <c r="B35" s="5" t="s">
        <v>78</v>
      </c>
      <c r="C35" s="7">
        <v>0</v>
      </c>
      <c r="D35" s="6">
        <v>0</v>
      </c>
      <c r="E35" s="7">
        <v>0</v>
      </c>
      <c r="F35" s="8">
        <v>0</v>
      </c>
      <c r="G35" s="7">
        <v>0</v>
      </c>
      <c r="H35" s="6">
        <v>0</v>
      </c>
      <c r="I35" s="14">
        <v>0</v>
      </c>
      <c r="J35" s="7">
        <v>0</v>
      </c>
      <c r="K35" s="7">
        <v>0</v>
      </c>
      <c r="L35" s="6">
        <v>0</v>
      </c>
    </row>
    <row r="36" spans="1:12" x14ac:dyDescent="0.25">
      <c r="A36" s="5" t="s">
        <v>73</v>
      </c>
      <c r="B36" s="5" t="s">
        <v>80</v>
      </c>
      <c r="C36" s="7">
        <v>1248</v>
      </c>
      <c r="D36" s="6">
        <v>61288.55</v>
      </c>
      <c r="E36" s="7">
        <v>556</v>
      </c>
      <c r="F36" s="8">
        <f t="shared" si="0"/>
        <v>44.55</v>
      </c>
      <c r="G36" s="7">
        <v>6010</v>
      </c>
      <c r="H36" s="6">
        <v>28612.37</v>
      </c>
      <c r="I36" s="14">
        <f t="shared" si="1"/>
        <v>46.68</v>
      </c>
      <c r="J36" s="7">
        <v>84</v>
      </c>
      <c r="K36" s="7">
        <v>1026</v>
      </c>
      <c r="L36" s="6">
        <v>3339.61</v>
      </c>
    </row>
    <row r="37" spans="1:12" ht="21" x14ac:dyDescent="0.25">
      <c r="A37" s="5" t="s">
        <v>75</v>
      </c>
      <c r="B37" s="5" t="s">
        <v>82</v>
      </c>
      <c r="C37" s="7">
        <v>6102</v>
      </c>
      <c r="D37" s="6">
        <v>623616.18000000005</v>
      </c>
      <c r="E37" s="7">
        <v>2225</v>
      </c>
      <c r="F37" s="8">
        <f t="shared" si="0"/>
        <v>36.46</v>
      </c>
      <c r="G37" s="7">
        <v>19588</v>
      </c>
      <c r="H37" s="6">
        <v>248284.7</v>
      </c>
      <c r="I37" s="14">
        <f t="shared" si="1"/>
        <v>39.81</v>
      </c>
      <c r="J37" s="7">
        <v>3</v>
      </c>
      <c r="K37" s="7">
        <v>22</v>
      </c>
      <c r="L37" s="6">
        <v>184.01</v>
      </c>
    </row>
    <row r="38" spans="1:12" x14ac:dyDescent="0.25">
      <c r="A38" s="5" t="s">
        <v>77</v>
      </c>
      <c r="B38" s="5" t="s">
        <v>84</v>
      </c>
      <c r="C38" s="7">
        <v>40197</v>
      </c>
      <c r="D38" s="6">
        <v>861998.32</v>
      </c>
      <c r="E38" s="7">
        <v>17757</v>
      </c>
      <c r="F38" s="8">
        <f t="shared" si="0"/>
        <v>44.17</v>
      </c>
      <c r="G38" s="7">
        <v>154383</v>
      </c>
      <c r="H38" s="6">
        <v>354263.79</v>
      </c>
      <c r="I38" s="14">
        <f t="shared" si="1"/>
        <v>41.1</v>
      </c>
      <c r="J38" s="7">
        <v>1728</v>
      </c>
      <c r="K38" s="7">
        <v>14929</v>
      </c>
      <c r="L38" s="6">
        <v>37416.53</v>
      </c>
    </row>
    <row r="39" spans="1:12" x14ac:dyDescent="0.25">
      <c r="A39" s="5" t="s">
        <v>79</v>
      </c>
      <c r="B39" s="5" t="s">
        <v>86</v>
      </c>
      <c r="C39" s="7">
        <v>0</v>
      </c>
      <c r="D39" s="6">
        <v>0</v>
      </c>
      <c r="E39" s="7">
        <v>0</v>
      </c>
      <c r="F39" s="8">
        <v>0</v>
      </c>
      <c r="G39" s="7">
        <v>0</v>
      </c>
      <c r="H39" s="6">
        <v>0</v>
      </c>
      <c r="I39" s="14">
        <v>0</v>
      </c>
      <c r="J39" s="7">
        <v>0</v>
      </c>
      <c r="K39" s="7">
        <v>0</v>
      </c>
      <c r="L39" s="6">
        <v>0</v>
      </c>
    </row>
    <row r="40" spans="1:12" x14ac:dyDescent="0.25">
      <c r="A40" s="5" t="s">
        <v>81</v>
      </c>
      <c r="B40" s="5" t="s">
        <v>88</v>
      </c>
      <c r="C40" s="7">
        <v>765</v>
      </c>
      <c r="D40" s="6">
        <v>43562.57</v>
      </c>
      <c r="E40" s="7">
        <v>332</v>
      </c>
      <c r="F40" s="8">
        <f t="shared" si="0"/>
        <v>43.4</v>
      </c>
      <c r="G40" s="7">
        <v>4334</v>
      </c>
      <c r="H40" s="6">
        <v>18388.09</v>
      </c>
      <c r="I40" s="14">
        <f t="shared" si="1"/>
        <v>42.21</v>
      </c>
      <c r="J40" s="7">
        <v>5</v>
      </c>
      <c r="K40" s="7">
        <v>66</v>
      </c>
      <c r="L40" s="6">
        <v>258.76</v>
      </c>
    </row>
    <row r="41" spans="1:12" x14ac:dyDescent="0.25">
      <c r="A41" s="5" t="s">
        <v>83</v>
      </c>
      <c r="B41" s="5" t="s">
        <v>90</v>
      </c>
      <c r="C41" s="7">
        <v>8012</v>
      </c>
      <c r="D41" s="6">
        <v>484904.24</v>
      </c>
      <c r="E41" s="7">
        <v>2999</v>
      </c>
      <c r="F41" s="8">
        <f t="shared" si="0"/>
        <v>37.43</v>
      </c>
      <c r="G41" s="7">
        <v>31882</v>
      </c>
      <c r="H41" s="6">
        <v>166486.65</v>
      </c>
      <c r="I41" s="14">
        <f t="shared" si="1"/>
        <v>34.33</v>
      </c>
      <c r="J41" s="7">
        <v>416</v>
      </c>
      <c r="K41" s="7">
        <v>3307</v>
      </c>
      <c r="L41" s="6">
        <v>11704.44</v>
      </c>
    </row>
    <row r="42" spans="1:12" x14ac:dyDescent="0.25">
      <c r="A42" s="5" t="s">
        <v>85</v>
      </c>
      <c r="B42" s="5" t="s">
        <v>92</v>
      </c>
      <c r="C42" s="7">
        <v>9191</v>
      </c>
      <c r="D42" s="6">
        <v>320096.03999999998</v>
      </c>
      <c r="E42" s="7">
        <v>3861</v>
      </c>
      <c r="F42" s="8">
        <f t="shared" si="0"/>
        <v>42.01</v>
      </c>
      <c r="G42" s="7">
        <v>29064</v>
      </c>
      <c r="H42" s="6">
        <v>133335.47</v>
      </c>
      <c r="I42" s="14">
        <f t="shared" si="1"/>
        <v>41.65</v>
      </c>
      <c r="J42" s="7">
        <v>713</v>
      </c>
      <c r="K42" s="7">
        <v>5407</v>
      </c>
      <c r="L42" s="6">
        <v>19770.080000000002</v>
      </c>
    </row>
    <row r="43" spans="1:12" x14ac:dyDescent="0.25">
      <c r="A43" s="5" t="s">
        <v>87</v>
      </c>
      <c r="B43" s="5" t="s">
        <v>94</v>
      </c>
      <c r="C43" s="7">
        <v>0</v>
      </c>
      <c r="D43" s="6">
        <v>0</v>
      </c>
      <c r="E43" s="7">
        <v>0</v>
      </c>
      <c r="F43" s="8">
        <v>0</v>
      </c>
      <c r="G43" s="7">
        <v>0</v>
      </c>
      <c r="H43" s="6">
        <v>0</v>
      </c>
      <c r="I43" s="14">
        <v>0</v>
      </c>
      <c r="J43" s="7">
        <v>0</v>
      </c>
      <c r="K43" s="7">
        <v>0</v>
      </c>
      <c r="L43" s="6">
        <v>0</v>
      </c>
    </row>
    <row r="44" spans="1:12" x14ac:dyDescent="0.25">
      <c r="A44" s="5" t="s">
        <v>89</v>
      </c>
      <c r="B44" s="5" t="s">
        <v>96</v>
      </c>
      <c r="C44" s="7">
        <v>6572</v>
      </c>
      <c r="D44" s="6">
        <v>201804.04</v>
      </c>
      <c r="E44" s="7">
        <v>2959</v>
      </c>
      <c r="F44" s="8">
        <f t="shared" si="0"/>
        <v>45.02</v>
      </c>
      <c r="G44" s="7">
        <v>26964</v>
      </c>
      <c r="H44" s="6">
        <v>78120.210000000006</v>
      </c>
      <c r="I44" s="14">
        <f t="shared" si="1"/>
        <v>38.71</v>
      </c>
      <c r="J44" s="7">
        <v>945</v>
      </c>
      <c r="K44" s="7">
        <v>7181</v>
      </c>
      <c r="L44" s="6">
        <v>17926.54</v>
      </c>
    </row>
    <row r="45" spans="1:12" x14ac:dyDescent="0.25">
      <c r="A45" s="5" t="s">
        <v>131</v>
      </c>
      <c r="B45" s="5" t="s">
        <v>98</v>
      </c>
      <c r="C45" s="7">
        <v>7681</v>
      </c>
      <c r="D45" s="6">
        <v>257829.09</v>
      </c>
      <c r="E45" s="7">
        <v>3541</v>
      </c>
      <c r="F45" s="8">
        <f t="shared" si="0"/>
        <v>46.1</v>
      </c>
      <c r="G45" s="7">
        <v>25865</v>
      </c>
      <c r="H45" s="6">
        <v>123138.79</v>
      </c>
      <c r="I45" s="14">
        <f t="shared" si="1"/>
        <v>47.76</v>
      </c>
      <c r="J45" s="7">
        <v>63</v>
      </c>
      <c r="K45" s="7">
        <v>297</v>
      </c>
      <c r="L45" s="6">
        <v>1855.46</v>
      </c>
    </row>
    <row r="46" spans="1:12" x14ac:dyDescent="0.25">
      <c r="A46" s="5" t="s">
        <v>91</v>
      </c>
      <c r="B46" s="5" t="s">
        <v>100</v>
      </c>
      <c r="C46" s="7">
        <v>280</v>
      </c>
      <c r="D46" s="6">
        <v>14920.73</v>
      </c>
      <c r="E46" s="7">
        <v>132</v>
      </c>
      <c r="F46" s="8">
        <f t="shared" si="0"/>
        <v>47.14</v>
      </c>
      <c r="G46" s="7">
        <v>1767</v>
      </c>
      <c r="H46" s="6">
        <v>7130.7</v>
      </c>
      <c r="I46" s="14">
        <f t="shared" si="1"/>
        <v>47.79</v>
      </c>
      <c r="J46" s="7">
        <v>35</v>
      </c>
      <c r="K46" s="7">
        <v>309</v>
      </c>
      <c r="L46" s="6">
        <v>1585.81</v>
      </c>
    </row>
    <row r="47" spans="1:12" ht="33" customHeight="1" x14ac:dyDescent="0.25">
      <c r="A47" s="5" t="s">
        <v>132</v>
      </c>
      <c r="B47" s="5" t="s">
        <v>102</v>
      </c>
      <c r="C47" s="7">
        <v>0</v>
      </c>
      <c r="D47" s="6">
        <v>0</v>
      </c>
      <c r="E47" s="7">
        <v>0</v>
      </c>
      <c r="F47" s="8">
        <v>0</v>
      </c>
      <c r="G47" s="7">
        <v>0</v>
      </c>
      <c r="H47" s="6">
        <v>0</v>
      </c>
      <c r="I47" s="14">
        <v>0</v>
      </c>
      <c r="J47" s="7">
        <v>0</v>
      </c>
      <c r="K47" s="7">
        <v>0</v>
      </c>
      <c r="L47" s="6">
        <v>0</v>
      </c>
    </row>
    <row r="48" spans="1:12" ht="27.75" customHeight="1" x14ac:dyDescent="0.25">
      <c r="A48" s="5" t="s">
        <v>93</v>
      </c>
      <c r="B48" s="5" t="s">
        <v>104</v>
      </c>
      <c r="C48" s="7">
        <v>1532</v>
      </c>
      <c r="D48" s="6">
        <v>62198.12</v>
      </c>
      <c r="E48" s="7">
        <v>664</v>
      </c>
      <c r="F48" s="8">
        <f t="shared" si="0"/>
        <v>43.34</v>
      </c>
      <c r="G48" s="7">
        <v>4465</v>
      </c>
      <c r="H48" s="6">
        <v>25897.87</v>
      </c>
      <c r="I48" s="14">
        <f t="shared" si="1"/>
        <v>41.64</v>
      </c>
      <c r="J48" s="7">
        <v>246</v>
      </c>
      <c r="K48" s="7">
        <v>1350</v>
      </c>
      <c r="L48" s="6">
        <v>8770.33</v>
      </c>
    </row>
    <row r="49" spans="1:12" ht="24" customHeight="1" x14ac:dyDescent="0.25">
      <c r="A49" s="5" t="s">
        <v>95</v>
      </c>
      <c r="B49" s="5" t="s">
        <v>106</v>
      </c>
      <c r="C49" s="7">
        <v>4497</v>
      </c>
      <c r="D49" s="6">
        <v>167510.13</v>
      </c>
      <c r="E49" s="7">
        <v>2006</v>
      </c>
      <c r="F49" s="8">
        <f t="shared" si="0"/>
        <v>44.61</v>
      </c>
      <c r="G49" s="7">
        <v>20092</v>
      </c>
      <c r="H49" s="6">
        <v>71674.3</v>
      </c>
      <c r="I49" s="14">
        <f t="shared" si="1"/>
        <v>42.79</v>
      </c>
      <c r="J49" s="7">
        <v>102</v>
      </c>
      <c r="K49" s="7">
        <v>1001</v>
      </c>
      <c r="L49" s="6">
        <v>4138.13</v>
      </c>
    </row>
    <row r="50" spans="1:12" ht="49.5" customHeight="1" x14ac:dyDescent="0.25">
      <c r="A50" s="5" t="s">
        <v>103</v>
      </c>
      <c r="B50" s="5" t="s">
        <v>108</v>
      </c>
      <c r="C50" s="5" t="s">
        <v>109</v>
      </c>
      <c r="D50" s="6">
        <v>0</v>
      </c>
      <c r="E50" s="5" t="s">
        <v>109</v>
      </c>
      <c r="F50" s="8">
        <v>0</v>
      </c>
      <c r="G50" s="5" t="s">
        <v>109</v>
      </c>
      <c r="H50" s="6">
        <v>0</v>
      </c>
      <c r="I50" s="14">
        <v>0</v>
      </c>
      <c r="J50" s="5" t="s">
        <v>109</v>
      </c>
      <c r="K50" s="5" t="s">
        <v>109</v>
      </c>
      <c r="L50" s="6">
        <v>0</v>
      </c>
    </row>
    <row r="51" spans="1:12" ht="31.5" customHeight="1" x14ac:dyDescent="0.25">
      <c r="A51" s="5" t="s">
        <v>105</v>
      </c>
      <c r="B51" s="5" t="s">
        <v>133</v>
      </c>
      <c r="C51" s="7">
        <v>211470</v>
      </c>
      <c r="D51" s="6">
        <v>8531798.5399999991</v>
      </c>
      <c r="E51" s="7">
        <v>91211</v>
      </c>
      <c r="F51" s="8">
        <f t="shared" si="0"/>
        <v>43.13</v>
      </c>
      <c r="G51" s="7">
        <v>763750</v>
      </c>
      <c r="H51" s="6">
        <v>3354324.64</v>
      </c>
      <c r="I51" s="14">
        <f t="shared" si="1"/>
        <v>39.32</v>
      </c>
      <c r="J51" s="7">
        <v>13616</v>
      </c>
      <c r="K51" s="7">
        <v>109831</v>
      </c>
      <c r="L51" s="6">
        <v>389911.91</v>
      </c>
    </row>
    <row r="52" spans="1:12" ht="28.5" customHeight="1" x14ac:dyDescent="0.25">
      <c r="A52" s="5" t="s">
        <v>134</v>
      </c>
      <c r="B52" s="5" t="s">
        <v>135</v>
      </c>
      <c r="C52" s="7">
        <v>211470</v>
      </c>
      <c r="D52" s="6">
        <v>8531798.5399999991</v>
      </c>
      <c r="E52" s="7">
        <v>91211</v>
      </c>
      <c r="F52" s="8">
        <f t="shared" si="0"/>
        <v>43.13</v>
      </c>
      <c r="G52" s="7">
        <v>763750</v>
      </c>
      <c r="H52" s="6">
        <v>3354324.64</v>
      </c>
      <c r="I52" s="14">
        <f t="shared" si="1"/>
        <v>39.32</v>
      </c>
      <c r="J52" s="7">
        <v>13616</v>
      </c>
      <c r="K52" s="7">
        <v>109831</v>
      </c>
      <c r="L52" s="6">
        <v>389911.91</v>
      </c>
    </row>
  </sheetData>
  <mergeCells count="7">
    <mergeCell ref="A1:M1"/>
    <mergeCell ref="A3:A5"/>
    <mergeCell ref="B3:B5"/>
    <mergeCell ref="C3:D4"/>
    <mergeCell ref="E3:L3"/>
    <mergeCell ref="J4:L4"/>
    <mergeCell ref="E4:I4"/>
  </mergeCells>
  <printOptions horizontalCentered="1"/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Q20"/>
  <sheetViews>
    <sheetView workbookViewId="0">
      <selection activeCell="J8" sqref="J8"/>
    </sheetView>
  </sheetViews>
  <sheetFormatPr defaultColWidth="9.140625" defaultRowHeight="15" x14ac:dyDescent="0.25"/>
  <cols>
    <col min="1" max="1" width="14.42578125" customWidth="1"/>
    <col min="2" max="2" width="0.85546875" customWidth="1"/>
    <col min="3" max="3" width="6.5703125" customWidth="1"/>
    <col min="4" max="4" width="1.140625" customWidth="1"/>
    <col min="5" max="5" width="2.140625" customWidth="1"/>
    <col min="6" max="6" width="5.85546875" customWidth="1"/>
    <col min="7" max="7" width="4.5703125" customWidth="1"/>
    <col min="8" max="8" width="5" customWidth="1"/>
    <col min="9" max="9" width="8" customWidth="1"/>
    <col min="10" max="10" width="4.5703125" customWidth="1"/>
    <col min="11" max="11" width="2.85546875" customWidth="1"/>
    <col min="12" max="12" width="2.42578125" customWidth="1"/>
    <col min="13" max="13" width="14.140625" customWidth="1"/>
    <col min="14" max="14" width="3.42578125" customWidth="1"/>
    <col min="15" max="15" width="13" customWidth="1"/>
    <col min="16" max="16" width="1.7109375" hidden="1" customWidth="1"/>
    <col min="17" max="17" width="0.140625" customWidth="1"/>
  </cols>
  <sheetData>
    <row r="1" spans="1:17" ht="21" customHeight="1" x14ac:dyDescent="0.25">
      <c r="A1" s="39" t="s">
        <v>143</v>
      </c>
      <c r="B1" s="39" t="s">
        <v>143</v>
      </c>
      <c r="C1" s="39" t="s">
        <v>143</v>
      </c>
      <c r="D1" s="39" t="s">
        <v>143</v>
      </c>
      <c r="E1" s="39" t="s">
        <v>143</v>
      </c>
      <c r="F1" s="39" t="s">
        <v>143</v>
      </c>
      <c r="G1" s="39" t="s">
        <v>143</v>
      </c>
      <c r="H1" s="39" t="s">
        <v>143</v>
      </c>
      <c r="I1" s="39" t="s">
        <v>143</v>
      </c>
      <c r="J1" s="39" t="s">
        <v>143</v>
      </c>
      <c r="K1" s="39" t="s">
        <v>143</v>
      </c>
      <c r="L1" s="39" t="s">
        <v>143</v>
      </c>
      <c r="M1" s="39"/>
      <c r="N1" s="39" t="s">
        <v>143</v>
      </c>
      <c r="O1" s="39" t="s">
        <v>143</v>
      </c>
      <c r="P1" s="39" t="s">
        <v>143</v>
      </c>
      <c r="Q1" s="39" t="s">
        <v>143</v>
      </c>
    </row>
    <row r="2" spans="1:17" ht="44.25" customHeight="1" x14ac:dyDescent="0.25">
      <c r="A2" s="36"/>
      <c r="B2" s="36"/>
      <c r="C2" s="36" t="s">
        <v>145</v>
      </c>
      <c r="D2" s="36"/>
      <c r="E2" s="36"/>
      <c r="F2" s="36" t="s">
        <v>115</v>
      </c>
      <c r="G2" s="36"/>
      <c r="H2" s="36"/>
      <c r="I2" s="36" t="s">
        <v>129</v>
      </c>
      <c r="J2" s="36"/>
      <c r="K2" s="36"/>
      <c r="L2" s="36"/>
      <c r="M2" s="36"/>
      <c r="N2" s="36"/>
      <c r="O2" s="36"/>
      <c r="P2" s="36"/>
    </row>
    <row r="3" spans="1:17" ht="48.75" customHeight="1" x14ac:dyDescent="0.25">
      <c r="A3" s="36"/>
      <c r="B3" s="36"/>
      <c r="C3" s="36"/>
      <c r="D3" s="36"/>
      <c r="E3" s="36"/>
      <c r="F3" s="36"/>
      <c r="G3" s="36"/>
      <c r="H3" s="36"/>
      <c r="I3" s="36" t="s">
        <v>149</v>
      </c>
      <c r="J3" s="36"/>
      <c r="K3" s="36"/>
      <c r="L3" s="36"/>
      <c r="M3" s="15" t="s">
        <v>165</v>
      </c>
      <c r="N3" s="36" t="s">
        <v>150</v>
      </c>
      <c r="O3" s="36"/>
      <c r="P3" s="36"/>
    </row>
    <row r="4" spans="1:17" ht="12.75" customHeight="1" x14ac:dyDescent="0.25">
      <c r="A4" s="36" t="s">
        <v>26</v>
      </c>
      <c r="B4" s="36"/>
      <c r="C4" s="36" t="s">
        <v>28</v>
      </c>
      <c r="D4" s="36"/>
      <c r="E4" s="36"/>
      <c r="F4" s="36" t="s">
        <v>5</v>
      </c>
      <c r="G4" s="36"/>
      <c r="H4" s="36"/>
      <c r="I4" s="36" t="s">
        <v>7</v>
      </c>
      <c r="J4" s="36"/>
      <c r="K4" s="36"/>
      <c r="L4" s="36"/>
      <c r="M4" s="15" t="s">
        <v>164</v>
      </c>
      <c r="N4" s="36" t="s">
        <v>9</v>
      </c>
      <c r="O4" s="36"/>
      <c r="P4" s="36"/>
    </row>
    <row r="5" spans="1:17" ht="26.25" customHeight="1" x14ac:dyDescent="0.25">
      <c r="A5" s="36" t="s">
        <v>144</v>
      </c>
      <c r="B5" s="36"/>
      <c r="C5" s="36" t="s">
        <v>146</v>
      </c>
      <c r="D5" s="36"/>
      <c r="E5" s="36"/>
      <c r="F5" s="37">
        <v>360721</v>
      </c>
      <c r="G5" s="36"/>
      <c r="H5" s="36"/>
      <c r="I5" s="37">
        <v>124073</v>
      </c>
      <c r="J5" s="36"/>
      <c r="K5" s="36"/>
      <c r="L5" s="36"/>
      <c r="M5" s="8">
        <f>ROUND(I5/F5*100,2)</f>
        <v>34.4</v>
      </c>
      <c r="N5" s="37">
        <v>0</v>
      </c>
      <c r="O5" s="36"/>
      <c r="P5" s="36"/>
    </row>
    <row r="6" spans="1:17" ht="19.5" customHeight="1" x14ac:dyDescent="0.25">
      <c r="A6" s="36"/>
      <c r="B6" s="36"/>
      <c r="C6" s="36" t="s">
        <v>147</v>
      </c>
      <c r="D6" s="36"/>
      <c r="E6" s="36"/>
      <c r="F6" s="36"/>
      <c r="G6" s="36"/>
      <c r="H6" s="36"/>
      <c r="I6" s="37">
        <v>124073</v>
      </c>
      <c r="J6" s="36"/>
      <c r="K6" s="36"/>
      <c r="L6" s="36"/>
      <c r="M6" s="8"/>
      <c r="N6" s="37">
        <v>0</v>
      </c>
      <c r="O6" s="36"/>
      <c r="P6" s="36"/>
    </row>
    <row r="7" spans="1:17" ht="27" customHeight="1" x14ac:dyDescent="0.25">
      <c r="A7" s="36"/>
      <c r="B7" s="36"/>
      <c r="C7" s="36" t="s">
        <v>148</v>
      </c>
      <c r="D7" s="36"/>
      <c r="E7" s="36"/>
      <c r="F7" s="38">
        <v>1194679.0900000001</v>
      </c>
      <c r="G7" s="36"/>
      <c r="H7" s="36"/>
      <c r="I7" s="38">
        <v>494925.92</v>
      </c>
      <c r="J7" s="36"/>
      <c r="K7" s="36"/>
      <c r="L7" s="36"/>
      <c r="M7" s="8">
        <f t="shared" ref="M7" si="0">ROUND(I7/F7*100,2)</f>
        <v>41.43</v>
      </c>
      <c r="N7" s="38">
        <v>0</v>
      </c>
      <c r="O7" s="36"/>
      <c r="P7" s="36"/>
    </row>
    <row r="8" spans="1:17" ht="78" customHeight="1" x14ac:dyDescent="0.25"/>
    <row r="9" spans="1:17" ht="10.5" customHeight="1" x14ac:dyDescent="0.25"/>
    <row r="10" spans="1:17" ht="3.75" customHeight="1" x14ac:dyDescent="0.25">
      <c r="A10" s="35" t="s">
        <v>136</v>
      </c>
      <c r="B10" s="35" t="s">
        <v>136</v>
      </c>
      <c r="C10" s="35" t="s">
        <v>136</v>
      </c>
      <c r="D10" s="35" t="s">
        <v>136</v>
      </c>
      <c r="E10" s="35" t="s">
        <v>136</v>
      </c>
      <c r="F10" s="35" t="s">
        <v>136</v>
      </c>
    </row>
    <row r="11" spans="1:17" ht="0.75" customHeight="1" x14ac:dyDescent="0.25">
      <c r="A11" s="35" t="s">
        <v>136</v>
      </c>
      <c r="B11" s="35" t="s">
        <v>136</v>
      </c>
      <c r="C11" s="35" t="s">
        <v>136</v>
      </c>
      <c r="D11" s="35" t="s">
        <v>136</v>
      </c>
      <c r="E11" s="35" t="s">
        <v>136</v>
      </c>
      <c r="F11" s="35" t="s">
        <v>136</v>
      </c>
      <c r="H11" s="34" t="s">
        <v>137</v>
      </c>
      <c r="I11" s="34" t="s">
        <v>137</v>
      </c>
    </row>
    <row r="12" spans="1:17" ht="14.25" customHeight="1" x14ac:dyDescent="0.25">
      <c r="A12" s="35" t="s">
        <v>136</v>
      </c>
      <c r="B12" s="35" t="s">
        <v>136</v>
      </c>
      <c r="C12" s="35" t="s">
        <v>136</v>
      </c>
      <c r="D12" s="35" t="s">
        <v>136</v>
      </c>
      <c r="E12" s="35" t="s">
        <v>136</v>
      </c>
      <c r="F12" s="35" t="s">
        <v>136</v>
      </c>
      <c r="H12" s="34" t="s">
        <v>137</v>
      </c>
      <c r="I12" s="34" t="s">
        <v>137</v>
      </c>
      <c r="K12" s="34" t="s">
        <v>138</v>
      </c>
      <c r="L12" s="34" t="s">
        <v>138</v>
      </c>
      <c r="M12" s="34"/>
      <c r="N12" s="34" t="s">
        <v>138</v>
      </c>
      <c r="O12" s="34" t="s">
        <v>138</v>
      </c>
    </row>
    <row r="13" spans="1:17" ht="0.75" customHeight="1" x14ac:dyDescent="0.25">
      <c r="A13" s="35" t="s">
        <v>136</v>
      </c>
      <c r="B13" s="35" t="s">
        <v>136</v>
      </c>
      <c r="C13" s="35" t="s">
        <v>136</v>
      </c>
      <c r="D13" s="35" t="s">
        <v>136</v>
      </c>
      <c r="E13" s="35" t="s">
        <v>136</v>
      </c>
      <c r="F13" s="35" t="s">
        <v>136</v>
      </c>
      <c r="H13" s="21" t="s">
        <v>139</v>
      </c>
      <c r="I13" s="21" t="s">
        <v>139</v>
      </c>
      <c r="K13" s="34" t="s">
        <v>138</v>
      </c>
      <c r="L13" s="34" t="s">
        <v>138</v>
      </c>
      <c r="M13" s="34"/>
      <c r="N13" s="34" t="s">
        <v>138</v>
      </c>
      <c r="O13" s="34" t="s">
        <v>138</v>
      </c>
    </row>
    <row r="14" spans="1:17" ht="7.5" customHeight="1" x14ac:dyDescent="0.25">
      <c r="A14" s="35" t="s">
        <v>136</v>
      </c>
      <c r="B14" s="35" t="s">
        <v>136</v>
      </c>
      <c r="C14" s="35" t="s">
        <v>136</v>
      </c>
      <c r="D14" s="35" t="s">
        <v>136</v>
      </c>
      <c r="E14" s="35" t="s">
        <v>136</v>
      </c>
      <c r="F14" s="35" t="s">
        <v>136</v>
      </c>
      <c r="H14" s="21" t="s">
        <v>139</v>
      </c>
      <c r="I14" s="21" t="s">
        <v>139</v>
      </c>
      <c r="K14" s="21" t="s">
        <v>140</v>
      </c>
      <c r="L14" s="21" t="s">
        <v>140</v>
      </c>
      <c r="M14" s="21"/>
      <c r="N14" s="21" t="s">
        <v>140</v>
      </c>
      <c r="O14" s="21" t="s">
        <v>140</v>
      </c>
    </row>
    <row r="15" spans="1:17" ht="2.25" customHeight="1" x14ac:dyDescent="0.25">
      <c r="H15" s="21" t="s">
        <v>139</v>
      </c>
      <c r="I15" s="21" t="s">
        <v>139</v>
      </c>
      <c r="K15" s="21" t="s">
        <v>140</v>
      </c>
      <c r="L15" s="21" t="s">
        <v>140</v>
      </c>
      <c r="M15" s="21"/>
      <c r="N15" s="21" t="s">
        <v>140</v>
      </c>
      <c r="O15" s="21" t="s">
        <v>140</v>
      </c>
    </row>
    <row r="16" spans="1:17" ht="0.75" customHeight="1" x14ac:dyDescent="0.25">
      <c r="K16" s="21" t="s">
        <v>140</v>
      </c>
      <c r="L16" s="21" t="s">
        <v>140</v>
      </c>
      <c r="M16" s="21"/>
      <c r="N16" s="21" t="s">
        <v>140</v>
      </c>
      <c r="O16" s="21" t="s">
        <v>140</v>
      </c>
    </row>
    <row r="17" spans="1:14" ht="19.5" customHeight="1" x14ac:dyDescent="0.25"/>
    <row r="18" spans="1:14" x14ac:dyDescent="0.25">
      <c r="A18" s="35" t="s">
        <v>141</v>
      </c>
      <c r="B18" s="35" t="s">
        <v>141</v>
      </c>
      <c r="C18" s="35" t="s">
        <v>141</v>
      </c>
      <c r="E18" s="35" t="s">
        <v>142</v>
      </c>
      <c r="F18" s="35" t="s">
        <v>142</v>
      </c>
      <c r="G18" s="35" t="s">
        <v>142</v>
      </c>
      <c r="H18" s="35" t="s">
        <v>142</v>
      </c>
      <c r="I18" s="35" t="s">
        <v>142</v>
      </c>
      <c r="J18" s="35" t="s">
        <v>142</v>
      </c>
      <c r="K18" s="35" t="s">
        <v>142</v>
      </c>
      <c r="L18" s="35" t="s">
        <v>142</v>
      </c>
      <c r="M18" s="35"/>
      <c r="N18" s="35" t="s">
        <v>142</v>
      </c>
    </row>
    <row r="19" spans="1:14" ht="12" customHeight="1" x14ac:dyDescent="0.25"/>
    <row r="20" spans="1:14" ht="22.5" customHeight="1" x14ac:dyDescent="0.25"/>
  </sheetData>
  <mergeCells count="32">
    <mergeCell ref="A1:Q1"/>
    <mergeCell ref="A2:B3"/>
    <mergeCell ref="C2:E3"/>
    <mergeCell ref="F2:H3"/>
    <mergeCell ref="I2:P2"/>
    <mergeCell ref="I3:L3"/>
    <mergeCell ref="N3:P3"/>
    <mergeCell ref="A4:B4"/>
    <mergeCell ref="C4:E4"/>
    <mergeCell ref="F4:H4"/>
    <mergeCell ref="I4:L4"/>
    <mergeCell ref="N4:P4"/>
    <mergeCell ref="A5:B7"/>
    <mergeCell ref="C5:E5"/>
    <mergeCell ref="F5:H5"/>
    <mergeCell ref="I5:L5"/>
    <mergeCell ref="N5:P5"/>
    <mergeCell ref="C6:E6"/>
    <mergeCell ref="F6:H6"/>
    <mergeCell ref="I6:L6"/>
    <mergeCell ref="N6:P6"/>
    <mergeCell ref="C7:E7"/>
    <mergeCell ref="F7:H7"/>
    <mergeCell ref="I7:L7"/>
    <mergeCell ref="N7:P7"/>
    <mergeCell ref="H11:I12"/>
    <mergeCell ref="K12:O13"/>
    <mergeCell ref="H13:I15"/>
    <mergeCell ref="K14:O16"/>
    <mergeCell ref="A18:C18"/>
    <mergeCell ref="E18:N18"/>
    <mergeCell ref="A10:F14"/>
  </mergeCells>
  <printOptions horizontalCentered="1"/>
  <pageMargins left="0.19685039370078741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АП</vt:lpstr>
      <vt:lpstr>ДС</vt:lpstr>
      <vt:lpstr>КС</vt:lpstr>
      <vt:lpstr>СМП</vt:lpstr>
      <vt:lpstr>АП!Заголовки_для_печати</vt:lpstr>
      <vt:lpstr>КС!Заголовки_для_печати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SMIRNOVA</cp:lastModifiedBy>
  <cp:lastPrinted>2023-07-03T11:34:11Z</cp:lastPrinted>
  <dcterms:created xsi:type="dcterms:W3CDTF">2023-06-23T06:57:18Z</dcterms:created>
  <dcterms:modified xsi:type="dcterms:W3CDTF">2023-07-17T08:15:57Z</dcterms:modified>
</cp:coreProperties>
</file>